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A2BB917-7CE6-4108-A803-E288BA883FA9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12" l="1"/>
  <c r="Q11" i="12"/>
  <c r="Q10" i="12"/>
  <c r="Q9" i="12"/>
  <c r="Q8" i="12"/>
  <c r="Q7" i="12"/>
  <c r="Q6" i="12"/>
  <c r="Q5" i="12"/>
  <c r="Q4" i="12"/>
  <c r="Q3" i="12"/>
  <c r="AC2" i="12"/>
  <c r="Q13" i="11"/>
  <c r="Q11" i="11"/>
  <c r="Q10" i="11"/>
  <c r="Q9" i="11"/>
  <c r="Q8" i="11"/>
  <c r="Q7" i="11"/>
  <c r="Q6" i="11"/>
  <c r="Q5" i="11"/>
  <c r="Q4" i="11"/>
  <c r="Q3" i="11"/>
  <c r="AC2" i="11"/>
  <c r="AC2" i="10"/>
  <c r="N1" i="10"/>
  <c r="N1" i="9"/>
  <c r="Q13" i="10"/>
  <c r="Q11" i="10"/>
  <c r="Q10" i="10"/>
  <c r="Q9" i="10"/>
  <c r="Q8" i="10"/>
  <c r="Q7" i="10"/>
  <c r="Q6" i="10"/>
  <c r="Q5" i="10"/>
  <c r="Q4" i="10"/>
  <c r="Q3" i="10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Q15" i="9"/>
  <c r="Q14" i="9"/>
  <c r="Q13" i="9"/>
  <c r="Q12" i="9"/>
  <c r="Q11" i="9"/>
  <c r="Q10" i="9"/>
  <c r="Q9" i="9"/>
  <c r="Q8" i="9"/>
  <c r="Q7" i="9"/>
  <c r="AC2" i="9"/>
  <c r="N1" i="8"/>
  <c r="F37" i="12" l="1"/>
  <c r="J36" i="12" s="1"/>
  <c r="Q9" i="8"/>
  <c r="Q8" i="8"/>
  <c r="Q7" i="8"/>
  <c r="Q6" i="8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D37" i="10"/>
  <c r="F36" i="10"/>
  <c r="D35" i="10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1" l="1"/>
  <c r="J36" i="11" s="1"/>
  <c r="J37" i="12"/>
  <c r="F37" i="10"/>
  <c r="J36" i="10" s="1"/>
  <c r="Q5" i="8"/>
  <c r="Q4" i="8"/>
  <c r="Q3" i="8"/>
  <c r="Q5" i="7"/>
  <c r="Q4" i="7"/>
  <c r="Q3" i="7"/>
  <c r="L36" i="12" l="1"/>
  <c r="J37" i="11"/>
  <c r="J37" i="10"/>
  <c r="AC2" i="8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11" l="1"/>
  <c r="L36" i="10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9" l="1"/>
  <c r="L36" i="9" s="1"/>
  <c r="J37" i="8"/>
  <c r="L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J7" i="9" l="1"/>
  <c r="J35" i="9" s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  <c r="N39" i="7"/>
  <c r="N41" i="7" s="1"/>
</calcChain>
</file>

<file path=xl/sharedStrings.xml><?xml version="1.0" encoding="utf-8"?>
<sst xmlns="http://schemas.openxmlformats.org/spreadsheetml/2006/main" count="557" uniqueCount="68">
  <si>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</si>
  <si>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</si>
  <si>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</si>
  <si>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</si>
  <si>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</si>
  <si>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</si>
  <si>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</si>
  <si>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</si>
  <si>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</si>
  <si>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</si>
  <si>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</si>
  <si>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</si>
  <si>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</si>
  <si>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</si>
  <si>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</si>
  <si>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</si>
  <si>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</si>
  <si>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</si>
  <si>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</si>
  <si>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</si>
  <si>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</si>
  <si>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</si>
  <si>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</si>
  <si>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</si>
  <si>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</si>
  <si>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</si>
  <si>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</si>
  <si>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</si>
  <si>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</si>
  <si>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</si>
  <si>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</si>
  <si>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</si>
  <si>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</si>
  <si>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NECATİ DURMAZ</t>
  </si>
  <si>
    <t>BEŞYEM MELİSA SÜT YEMİ PELET</t>
  </si>
  <si>
    <t>AD</t>
  </si>
  <si>
    <t>OCAK SÜTÜNDEN KESİLECEK</t>
  </si>
  <si>
    <t>BEŞYEM ORKİDE BUZAĞI BÜYÜTME YEMİ PELET</t>
  </si>
  <si>
    <t>SMART DORA SOYA KÜSPESİ</t>
  </si>
  <si>
    <t>Satış</t>
  </si>
  <si>
    <t>YM1</t>
  </si>
  <si>
    <t>YMF</t>
  </si>
  <si>
    <t>Nisan Sütünden Kesilecek</t>
  </si>
  <si>
    <t>YEM FİYAT FARKI</t>
  </si>
  <si>
    <t>Verilen Avans</t>
  </si>
  <si>
    <t>D.EYYÜPAĞA</t>
  </si>
  <si>
    <t xml:space="preserve">OCAK SÜTÜ </t>
  </si>
  <si>
    <t>ŞUBAT SÜTÜ</t>
  </si>
  <si>
    <t>MART SÜTÜ</t>
  </si>
  <si>
    <t>1. TAKSİT</t>
  </si>
  <si>
    <t>2. TAKSİT</t>
  </si>
  <si>
    <t>3. TAKSİT</t>
  </si>
  <si>
    <t>OCAK ŞUBAT MART SÜTÜNE 3 TAKSİT</t>
  </si>
  <si>
    <t>BEŞYEM FİLİZ BUZAĞI BAŞLANGIÇ YEMİ PELET</t>
  </si>
  <si>
    <t xml:space="preserve">Sipariş Yemine İstinaden </t>
  </si>
  <si>
    <t>BEŞYEM ŞEBNEM SÜT YEMİ</t>
  </si>
  <si>
    <t>Melisa 20 Ad.</t>
  </si>
  <si>
    <t>Şebnem 350 Ad.</t>
  </si>
  <si>
    <t>ŞUBAT SÜTÜNE YAZILDI</t>
  </si>
  <si>
    <t>BİLİM K.K.ÇEKİMİ</t>
  </si>
  <si>
    <t>Z.EYYÜPAĞA</t>
  </si>
  <si>
    <t>Mayıs Sütünden Kesilecek</t>
  </si>
  <si>
    <t>ŞUBAT TAKSİT</t>
  </si>
  <si>
    <t>YUNUSLU KOOP GÖNDERİLEN</t>
  </si>
  <si>
    <t>ZİRAAT HESABA İADE EDİLEN</t>
  </si>
  <si>
    <t>BİLİME KART ÇEKİLDİ.</t>
  </si>
  <si>
    <t>K.KARTI ÇEKİLDİ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</si>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</sst>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9" applyNumberFormat="0" applyAlignment="0" applyProtection="0"/>
    <xf numFmtId="0" fontId="29" fillId="7" borderId="30" applyNumberFormat="0" applyAlignment="0" applyProtection="0"/>
    <xf numFmtId="0" fontId="30" fillId="7" borderId="29" applyNumberFormat="0" applyAlignment="0" applyProtection="0"/>
    <xf numFmtId="0" fontId="31" fillId="0" borderId="31" applyNumberFormat="0" applyFill="0" applyAlignment="0" applyProtection="0"/>
    <xf numFmtId="0" fontId="32" fillId="8" borderId="3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4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20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4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8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4" fontId="11" fillId="0" borderId="9" xfId="210" applyNumberFormat="1" applyBorder="1"/>
    <xf numFmtId="0" fontId="11" fillId="0" borderId="9" xfId="210" applyBorder="1"/>
    <xf numFmtId="169" fontId="11" fillId="0" borderId="9" xfId="210" applyNumberFormat="1" applyBorder="1" applyAlignment="1">
      <alignment horizontal="right"/>
    </xf>
    <xf numFmtId="4" fontId="11" fillId="0" borderId="9" xfId="210" applyNumberFormat="1" applyBorder="1" applyAlignment="1">
      <alignment horizontal="right"/>
    </xf>
    <xf numFmtId="3" fontId="11" fillId="0" borderId="9" xfId="210" applyNumberFormat="1" applyBorder="1"/>
    <xf numFmtId="49" fontId="11" fillId="0" borderId="9" xfId="210" applyNumberFormat="1" applyBorder="1" applyAlignment="1">
      <alignment horizontal="left"/>
    </xf>
    <xf numFmtId="167" fontId="11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1" fillId="0" borderId="9" xfId="210" applyNumberFormat="1" applyBorder="1" applyAlignment="1">
      <alignment horizontal="left"/>
    </xf>
    <xf numFmtId="14" fontId="0" fillId="0" borderId="0" xfId="0" applyNumberFormat="1"/>
    <xf numFmtId="49" fontId="11" fillId="0" borderId="0" xfId="210" applyNumberFormat="1" applyAlignment="1">
      <alignment horizontal="left"/>
    </xf>
    <xf numFmtId="0" fontId="10" fillId="0" borderId="9" xfId="230" applyBorder="1"/>
    <xf numFmtId="164" fontId="10" fillId="0" borderId="9" xfId="230" applyNumberFormat="1" applyBorder="1"/>
    <xf numFmtId="4" fontId="10" fillId="0" borderId="9" xfId="230" applyNumberFormat="1" applyBorder="1" applyAlignment="1">
      <alignment horizontal="right"/>
    </xf>
    <xf numFmtId="169" fontId="10" fillId="0" borderId="9" xfId="230" applyNumberFormat="1" applyBorder="1" applyAlignment="1">
      <alignment horizontal="right"/>
    </xf>
    <xf numFmtId="3" fontId="10" fillId="0" borderId="9" xfId="230" applyNumberFormat="1" applyBorder="1"/>
    <xf numFmtId="49" fontId="10" fillId="0" borderId="9" xfId="230" applyNumberFormat="1" applyBorder="1" applyAlignment="1">
      <alignment horizontal="left"/>
    </xf>
    <xf numFmtId="167" fontId="10" fillId="0" borderId="9" xfId="230" applyNumberFormat="1" applyBorder="1" applyAlignment="1">
      <alignment horizontal="right"/>
    </xf>
    <xf numFmtId="168" fontId="10" fillId="0" borderId="9" xfId="230" applyNumberFormat="1" applyBorder="1" applyAlignment="1">
      <alignment horizontal="left"/>
    </xf>
    <xf numFmtId="168" fontId="11" fillId="0" borderId="9" xfId="210" applyNumberFormat="1" applyFill="1" applyBorder="1" applyAlignment="1">
      <alignment horizontal="left"/>
    </xf>
    <xf numFmtId="167" fontId="11" fillId="0" borderId="9" xfId="210" applyNumberFormat="1" applyFill="1" applyBorder="1" applyAlignment="1">
      <alignment horizontal="right"/>
    </xf>
    <xf numFmtId="49" fontId="11" fillId="0" borderId="9" xfId="210" applyNumberFormat="1" applyFill="1" applyBorder="1" applyAlignment="1">
      <alignment horizontal="left"/>
    </xf>
    <xf numFmtId="3" fontId="11" fillId="0" borderId="9" xfId="210" applyNumberFormat="1" applyFill="1" applyBorder="1"/>
    <xf numFmtId="169" fontId="11" fillId="0" borderId="9" xfId="210" applyNumberFormat="1" applyFill="1" applyBorder="1" applyAlignment="1">
      <alignment horizontal="right"/>
    </xf>
    <xf numFmtId="4" fontId="11" fillId="0" borderId="9" xfId="210" applyNumberFormat="1" applyFill="1" applyBorder="1" applyAlignment="1">
      <alignment horizontal="right"/>
    </xf>
    <xf numFmtId="0" fontId="11" fillId="0" borderId="9" xfId="210" applyFill="1" applyBorder="1"/>
    <xf numFmtId="164" fontId="11" fillId="0" borderId="9" xfId="210" applyNumberFormat="1" applyFill="1" applyBorder="1"/>
    <xf numFmtId="49" fontId="9" fillId="0" borderId="0" xfId="210" applyNumberFormat="1" applyFont="1" applyAlignment="1">
      <alignment horizontal="left"/>
    </xf>
    <xf numFmtId="167" fontId="10" fillId="0" borderId="9" xfId="230" applyNumberFormat="1" applyFill="1" applyBorder="1" applyAlignment="1">
      <alignment horizontal="right"/>
    </xf>
    <xf numFmtId="49" fontId="10" fillId="0" borderId="9" xfId="230" applyNumberFormat="1" applyFill="1" applyBorder="1" applyAlignment="1">
      <alignment horizontal="left"/>
    </xf>
    <xf numFmtId="3" fontId="10" fillId="0" borderId="9" xfId="230" applyNumberFormat="1" applyFill="1" applyBorder="1"/>
    <xf numFmtId="4" fontId="10" fillId="0" borderId="9" xfId="230" applyNumberFormat="1" applyFill="1" applyBorder="1" applyAlignment="1">
      <alignment horizontal="right"/>
    </xf>
    <xf numFmtId="0" fontId="36" fillId="0" borderId="0" xfId="0" applyFont="1"/>
    <xf numFmtId="43" fontId="18" fillId="0" borderId="9" xfId="250" applyFont="1" applyBorder="1"/>
    <xf numFmtId="0" fontId="37" fillId="0" borderId="9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43" fontId="18" fillId="0" borderId="9" xfId="250" applyFont="1" applyBorder="1" applyAlignment="1">
      <alignment horizontal="center"/>
    </xf>
    <xf numFmtId="14" fontId="0" fillId="2" borderId="9" xfId="0" applyNumberFormat="1" applyFill="1" applyBorder="1"/>
    <xf numFmtId="43" fontId="0" fillId="2" borderId="9" xfId="250" applyFont="1" applyFill="1" applyBorder="1"/>
    <xf numFmtId="43" fontId="0" fillId="0" borderId="9" xfId="250" applyFont="1" applyFill="1" applyBorder="1"/>
    <xf numFmtId="0" fontId="0" fillId="34" borderId="9" xfId="0" applyFill="1" applyBorder="1"/>
    <xf numFmtId="43" fontId="0" fillId="34" borderId="9" xfId="250" applyFont="1" applyFill="1" applyBorder="1"/>
    <xf numFmtId="168" fontId="8" fillId="0" borderId="9" xfId="210" applyNumberFormat="1" applyFont="1" applyBorder="1" applyAlignment="1">
      <alignment horizontal="left"/>
    </xf>
    <xf numFmtId="0" fontId="7" fillId="0" borderId="9" xfId="251" applyBorder="1"/>
    <xf numFmtId="4" fontId="7" fillId="0" borderId="9" xfId="251" applyNumberFormat="1" applyBorder="1" applyAlignment="1">
      <alignment horizontal="right"/>
    </xf>
    <xf numFmtId="169" fontId="7" fillId="0" borderId="9" xfId="251" applyNumberFormat="1" applyBorder="1" applyAlignment="1">
      <alignment horizontal="right"/>
    </xf>
    <xf numFmtId="3" fontId="7" fillId="0" borderId="9" xfId="251" applyNumberFormat="1" applyBorder="1"/>
    <xf numFmtId="49" fontId="7" fillId="0" borderId="9" xfId="251" applyNumberFormat="1" applyBorder="1" applyAlignment="1">
      <alignment horizontal="left"/>
    </xf>
    <xf numFmtId="167" fontId="7" fillId="0" borderId="9" xfId="251" applyNumberFormat="1" applyBorder="1" applyAlignment="1">
      <alignment horizontal="right"/>
    </xf>
    <xf numFmtId="168" fontId="7" fillId="0" borderId="9" xfId="251" applyNumberFormat="1" applyBorder="1" applyAlignment="1">
      <alignment horizontal="left"/>
    </xf>
    <xf numFmtId="14" fontId="0" fillId="35" borderId="9" xfId="0" applyNumberFormat="1" applyFill="1" applyBorder="1"/>
    <xf numFmtId="0" fontId="0" fillId="35" borderId="9" xfId="0" applyFill="1" applyBorder="1"/>
    <xf numFmtId="4" fontId="7" fillId="35" borderId="9" xfId="251" applyNumberFormat="1" applyFill="1" applyBorder="1" applyAlignment="1">
      <alignment horizontal="right"/>
    </xf>
    <xf numFmtId="49" fontId="6" fillId="0" borderId="0" xfId="210" applyNumberFormat="1" applyFont="1" applyAlignment="1">
      <alignment horizontal="left"/>
    </xf>
    <xf numFmtId="49" fontId="5" fillId="2" borderId="9" xfId="271" applyNumberFormat="1" applyFill="1" applyBorder="1" applyAlignment="1">
      <alignment horizontal="left"/>
    </xf>
    <xf numFmtId="167" fontId="5" fillId="2" borderId="9" xfId="271" applyNumberFormat="1" applyFill="1" applyBorder="1" applyAlignment="1">
      <alignment horizontal="right"/>
    </xf>
    <xf numFmtId="168" fontId="5" fillId="2" borderId="9" xfId="271" applyNumberFormat="1" applyFill="1" applyBorder="1" applyAlignment="1">
      <alignment horizontal="left"/>
    </xf>
    <xf numFmtId="4" fontId="5" fillId="2" borderId="9" xfId="271" applyNumberFormat="1" applyFill="1" applyBorder="1" applyAlignment="1">
      <alignment horizontal="right"/>
    </xf>
    <xf numFmtId="0" fontId="5" fillId="2" borderId="9" xfId="271" applyFill="1" applyBorder="1"/>
    <xf numFmtId="169" fontId="5" fillId="2" borderId="9" xfId="271" applyNumberFormat="1" applyFill="1" applyBorder="1" applyAlignment="1">
      <alignment horizontal="right"/>
    </xf>
    <xf numFmtId="3" fontId="5" fillId="2" borderId="9" xfId="271" applyNumberFormat="1" applyFill="1" applyBorder="1"/>
    <xf numFmtId="49" fontId="5" fillId="35" borderId="9" xfId="251" applyNumberFormat="1" applyFont="1" applyFill="1" applyBorder="1" applyAlignment="1">
      <alignment horizontal="left"/>
    </xf>
    <xf numFmtId="4" fontId="5" fillId="0" borderId="9" xfId="271" applyNumberFormat="1" applyBorder="1" applyAlignment="1">
      <alignment horizontal="right"/>
    </xf>
    <xf numFmtId="168" fontId="5" fillId="0" borderId="9" xfId="271" applyNumberFormat="1" applyBorder="1" applyAlignment="1">
      <alignment horizontal="left"/>
    </xf>
    <xf numFmtId="49" fontId="4" fillId="0" borderId="0" xfId="210" applyNumberFormat="1" applyFont="1" applyFill="1" applyBorder="1" applyAlignment="1">
      <alignment horizontal="left"/>
    </xf>
    <xf numFmtId="0" fontId="4" fillId="0" borderId="9" xfId="291" applyBorder="1"/>
    <xf numFmtId="4" fontId="4" fillId="0" borderId="9" xfId="291" applyNumberFormat="1" applyBorder="1" applyAlignment="1">
      <alignment horizontal="right"/>
    </xf>
    <xf numFmtId="169" fontId="4" fillId="0" borderId="9" xfId="291" applyNumberFormat="1" applyBorder="1" applyAlignment="1">
      <alignment horizontal="right"/>
    </xf>
    <xf numFmtId="3" fontId="4" fillId="0" borderId="9" xfId="291" applyNumberFormat="1" applyBorder="1"/>
    <xf numFmtId="49" fontId="4" fillId="0" borderId="9" xfId="291" applyNumberFormat="1" applyBorder="1" applyAlignment="1">
      <alignment horizontal="left"/>
    </xf>
    <xf numFmtId="167" fontId="4" fillId="0" borderId="9" xfId="291" applyNumberFormat="1" applyBorder="1" applyAlignment="1">
      <alignment horizontal="right"/>
    </xf>
    <xf numFmtId="168" fontId="4" fillId="0" borderId="9" xfId="291" applyNumberFormat="1" applyBorder="1" applyAlignment="1">
      <alignment horizontal="left"/>
    </xf>
    <xf numFmtId="14" fontId="0" fillId="34" borderId="9" xfId="0" applyNumberFormat="1" applyFill="1" applyBorder="1"/>
    <xf numFmtId="14" fontId="0" fillId="34" borderId="8" xfId="0" applyNumberFormat="1" applyFill="1" applyBorder="1"/>
    <xf numFmtId="0" fontId="0" fillId="34" borderId="11" xfId="0" applyFill="1" applyBorder="1"/>
    <xf numFmtId="4" fontId="0" fillId="34" borderId="12" xfId="0" applyNumberFormat="1" applyFill="1" applyBorder="1"/>
    <xf numFmtId="49" fontId="3" fillId="34" borderId="9" xfId="311" applyNumberFormat="1" applyFill="1" applyBorder="1" applyAlignment="1">
      <alignment horizontal="left"/>
    </xf>
    <xf numFmtId="4" fontId="3" fillId="34" borderId="9" xfId="311" applyNumberFormat="1" applyFill="1" applyBorder="1" applyAlignment="1">
      <alignment horizontal="right"/>
    </xf>
    <xf numFmtId="168" fontId="3" fillId="2" borderId="9" xfId="311" applyNumberFormat="1" applyFill="1" applyBorder="1" applyAlignment="1">
      <alignment horizontal="left"/>
    </xf>
    <xf numFmtId="0" fontId="3" fillId="2" borderId="9" xfId="311" applyFill="1" applyBorder="1"/>
    <xf numFmtId="49" fontId="3" fillId="2" borderId="9" xfId="311" applyNumberFormat="1" applyFill="1" applyBorder="1" applyAlignment="1">
      <alignment horizontal="left"/>
    </xf>
    <xf numFmtId="167" fontId="3" fillId="2" borderId="9" xfId="311" applyNumberFormat="1" applyFill="1" applyBorder="1" applyAlignment="1">
      <alignment horizontal="right"/>
    </xf>
    <xf numFmtId="3" fontId="3" fillId="2" borderId="9" xfId="311" applyNumberFormat="1" applyFill="1" applyBorder="1"/>
    <xf numFmtId="169" fontId="3" fillId="2" borderId="9" xfId="311" applyNumberFormat="1" applyFill="1" applyBorder="1" applyAlignment="1">
      <alignment horizontal="right"/>
    </xf>
    <xf numFmtId="4" fontId="3" fillId="2" borderId="9" xfId="311" applyNumberFormat="1" applyFill="1" applyBorder="1" applyAlignment="1">
      <alignment horizontal="right"/>
    </xf>
    <xf numFmtId="49" fontId="2" fillId="0" borderId="0" xfId="311" applyNumberFormat="1" applyFont="1" applyAlignment="1">
      <alignment horizontal="left"/>
    </xf>
    <xf numFmtId="0" fontId="1" fillId="0" borderId="0" xfId="331"/>
    <xf numFmtId="168" fontId="1" fillId="0" borderId="0" xfId="331" applyNumberFormat="1" applyAlignment="1">
      <alignment horizontal="left"/>
    </xf>
    <xf numFmtId="49" fontId="1" fillId="0" borderId="0" xfId="331" applyNumberFormat="1" applyAlignment="1">
      <alignment horizontal="left"/>
    </xf>
    <xf numFmtId="167" fontId="1" fillId="0" borderId="0" xfId="331" applyNumberFormat="1" applyAlignment="1">
      <alignment horizontal="right"/>
    </xf>
    <xf numFmtId="169" fontId="1" fillId="0" borderId="0" xfId="331" applyNumberFormat="1" applyAlignment="1">
      <alignment horizontal="right"/>
    </xf>
    <xf numFmtId="4" fontId="1" fillId="0" borderId="0" xfId="331" applyNumberFormat="1" applyAlignment="1">
      <alignment horizontal="right"/>
    </xf>
    <xf numFmtId="3" fontId="1" fillId="0" borderId="0" xfId="331" applyNumberFormat="1"/>
    <xf numFmtId="4" fontId="7" fillId="34" borderId="37" xfId="251" applyNumberFormat="1" applyFill="1" applyBorder="1" applyAlignment="1">
      <alignment horizontal="right"/>
    </xf>
    <xf numFmtId="168" fontId="11" fillId="2" borderId="9" xfId="210" applyNumberFormat="1" applyFill="1" applyBorder="1" applyAlignment="1">
      <alignment horizontal="left"/>
    </xf>
    <xf numFmtId="167" fontId="11" fillId="2" borderId="9" xfId="210" applyNumberFormat="1" applyFill="1" applyBorder="1" applyAlignment="1">
      <alignment horizontal="right"/>
    </xf>
    <xf numFmtId="49" fontId="11" fillId="2" borderId="9" xfId="210" applyNumberFormat="1" applyFill="1" applyBorder="1" applyAlignment="1">
      <alignment horizontal="left"/>
    </xf>
    <xf numFmtId="3" fontId="11" fillId="2" borderId="9" xfId="210" applyNumberFormat="1" applyFill="1" applyBorder="1"/>
    <xf numFmtId="169" fontId="11" fillId="2" borderId="9" xfId="210" applyNumberFormat="1" applyFill="1" applyBorder="1" applyAlignment="1">
      <alignment horizontal="right"/>
    </xf>
    <xf numFmtId="4" fontId="11" fillId="2" borderId="9" xfId="210" applyNumberFormat="1" applyFill="1" applyBorder="1" applyAlignment="1">
      <alignment horizontal="right"/>
    </xf>
    <xf numFmtId="0" fontId="11" fillId="2" borderId="9" xfId="210" applyFill="1" applyBorder="1"/>
    <xf numFmtId="164" fontId="11" fillId="2" borderId="9" xfId="210" applyNumberFormat="1" applyFill="1" applyBorder="1"/>
    <xf numFmtId="168" fontId="10" fillId="2" borderId="9" xfId="230" applyNumberFormat="1" applyFill="1" applyBorder="1" applyAlignment="1">
      <alignment horizontal="left"/>
    </xf>
    <xf numFmtId="167" fontId="10" fillId="2" borderId="9" xfId="230" applyNumberFormat="1" applyFill="1" applyBorder="1" applyAlignment="1">
      <alignment horizontal="right"/>
    </xf>
    <xf numFmtId="49" fontId="10" fillId="2" borderId="9" xfId="230" applyNumberFormat="1" applyFill="1" applyBorder="1" applyAlignment="1">
      <alignment horizontal="left"/>
    </xf>
    <xf numFmtId="3" fontId="10" fillId="2" borderId="9" xfId="230" applyNumberFormat="1" applyFill="1" applyBorder="1"/>
    <xf numFmtId="169" fontId="10" fillId="2" borderId="9" xfId="230" applyNumberFormat="1" applyFill="1" applyBorder="1" applyAlignment="1">
      <alignment horizontal="right"/>
    </xf>
    <xf numFmtId="4" fontId="10" fillId="2" borderId="9" xfId="230" applyNumberFormat="1" applyFill="1" applyBorder="1" applyAlignment="1">
      <alignment horizontal="right"/>
    </xf>
    <xf numFmtId="0" fontId="10" fillId="2" borderId="9" xfId="230" applyFill="1" applyBorder="1"/>
    <xf numFmtId="164" fontId="10" fillId="2" borderId="9" xfId="230" applyNumberFormat="1" applyFill="1" applyBorder="1"/>
    <xf numFmtId="168" fontId="7" fillId="2" borderId="9" xfId="251" applyNumberFormat="1" applyFill="1" applyBorder="1" applyAlignment="1">
      <alignment horizontal="left"/>
    </xf>
    <xf numFmtId="167" fontId="7" fillId="2" borderId="9" xfId="251" applyNumberFormat="1" applyFill="1" applyBorder="1" applyAlignment="1">
      <alignment horizontal="right"/>
    </xf>
    <xf numFmtId="49" fontId="7" fillId="2" borderId="9" xfId="251" applyNumberFormat="1" applyFill="1" applyBorder="1" applyAlignment="1">
      <alignment horizontal="left"/>
    </xf>
    <xf numFmtId="3" fontId="7" fillId="2" borderId="9" xfId="251" applyNumberFormat="1" applyFill="1" applyBorder="1"/>
    <xf numFmtId="169" fontId="7" fillId="2" borderId="9" xfId="251" applyNumberFormat="1" applyFill="1" applyBorder="1" applyAlignment="1">
      <alignment horizontal="right"/>
    </xf>
    <xf numFmtId="4" fontId="7" fillId="2" borderId="9" xfId="251" applyNumberFormat="1" applyFill="1" applyBorder="1" applyAlignment="1">
      <alignment horizontal="right"/>
    </xf>
    <xf numFmtId="0" fontId="7" fillId="2" borderId="9" xfId="251" applyFill="1" applyBorder="1"/>
    <xf numFmtId="168" fontId="10" fillId="0" borderId="9" xfId="230" applyNumberFormat="1" applyFill="1" applyBorder="1" applyAlignment="1">
      <alignment horizontal="left"/>
    </xf>
    <xf numFmtId="168" fontId="7" fillId="0" borderId="9" xfId="251" applyNumberFormat="1" applyFill="1" applyBorder="1" applyAlignment="1">
      <alignment horizontal="left"/>
    </xf>
    <xf numFmtId="49" fontId="7" fillId="0" borderId="9" xfId="251" applyNumberFormat="1" applyFill="1" applyBorder="1" applyAlignment="1">
      <alignment horizontal="left"/>
    </xf>
    <xf numFmtId="3" fontId="7" fillId="0" borderId="9" xfId="251" applyNumberForma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34" borderId="36" xfId="0" applyFill="1" applyBorder="1" applyAlignment="1">
      <alignment horizontal="center"/>
    </xf>
  </cellXfs>
  <cellStyles count="351">
    <cellStyle name="%20 - Vurgu1" xfId="19" builtinId="30" customBuiltin="1"/>
    <cellStyle name="%20 - Vurgu1 10" xfId="212" xr:uid="{20B1C0CD-CEB2-4B9B-B748-4CA75DD3D799}"/>
    <cellStyle name="%20 - Vurgu1 11" xfId="232" xr:uid="{DD783D84-0A7F-4451-9416-A57FFC2104D2}"/>
    <cellStyle name="%20 - Vurgu1 12" xfId="253" xr:uid="{46053851-30CA-4615-A624-B44DEB591665}"/>
    <cellStyle name="%20 - Vurgu1 13" xfId="273" xr:uid="{3CE9A90A-F78D-4A0F-92FF-4C81CB1FE551}"/>
    <cellStyle name="%20 - Vurgu1 14" xfId="293" xr:uid="{F5EF7DDE-9C8C-4F43-BB56-E7320F342762}"/>
    <cellStyle name="%20 - Vurgu1 15" xfId="313" xr:uid="{68720B7C-1BCE-4A77-B1AC-B2A430B904AE}"/>
    <cellStyle name="%20 - Vurgu1 16" xfId="333" xr:uid="{92AC8A82-BB1F-4CDC-A216-ACC9F1DC549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B02DC60-0D59-4B68-941B-7B0CC4DAC494}"/>
    <cellStyle name="%20 - Vurgu2 11" xfId="235" xr:uid="{0EAF46D6-B6E0-4DC5-B6B7-F5CC2ABF391C}"/>
    <cellStyle name="%20 - Vurgu2 12" xfId="256" xr:uid="{0E53988D-0A6D-450C-AF11-56A192F5A45C}"/>
    <cellStyle name="%20 - Vurgu2 13" xfId="276" xr:uid="{FEC3C97A-F83C-4D10-92B1-835B084C32B0}"/>
    <cellStyle name="%20 - Vurgu2 14" xfId="296" xr:uid="{F9E297FE-F8DE-4510-BA56-7B6DB43AB5D4}"/>
    <cellStyle name="%20 - Vurgu2 15" xfId="316" xr:uid="{EDF0FAC0-FE34-4E4E-A184-C12FC5FC2F21}"/>
    <cellStyle name="%20 - Vurgu2 16" xfId="336" xr:uid="{B07EDD23-EC47-4E5D-818D-4E34CF495F6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4573201-3FE5-4126-A53E-06C99BB7416A}"/>
    <cellStyle name="%20 - Vurgu3 11" xfId="238" xr:uid="{C9903FC3-5593-4BDA-A9B0-1BB35347E95A}"/>
    <cellStyle name="%20 - Vurgu3 12" xfId="259" xr:uid="{C863C602-F9CA-4F38-BBBD-D8D6E25106F1}"/>
    <cellStyle name="%20 - Vurgu3 13" xfId="279" xr:uid="{1870E5D1-0AA2-46A6-A6A0-A354022A4FDF}"/>
    <cellStyle name="%20 - Vurgu3 14" xfId="299" xr:uid="{FFBCBA07-CC36-4D97-8922-8EE4A966ECD9}"/>
    <cellStyle name="%20 - Vurgu3 15" xfId="319" xr:uid="{6A624666-F400-45B6-B695-6F4990E4CD17}"/>
    <cellStyle name="%20 - Vurgu3 16" xfId="339" xr:uid="{0D821E7B-2000-4F39-8BA2-F412DAEC745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1AAC020-1619-4086-90A5-6B46A4C9C2AE}"/>
    <cellStyle name="%20 - Vurgu4 11" xfId="241" xr:uid="{CE5E8194-BF9B-41CA-9B0B-E2869DDE0DD2}"/>
    <cellStyle name="%20 - Vurgu4 12" xfId="262" xr:uid="{38998BEA-230D-42D9-B673-9457FC7CB5A7}"/>
    <cellStyle name="%20 - Vurgu4 13" xfId="282" xr:uid="{7F97B099-FEFB-48D9-8520-FC13489D6B75}"/>
    <cellStyle name="%20 - Vurgu4 14" xfId="302" xr:uid="{2C6A3F79-7390-49A9-9FED-934AFDB19DD2}"/>
    <cellStyle name="%20 - Vurgu4 15" xfId="322" xr:uid="{A119054B-2372-4A73-B09F-8DDFD4D65E02}"/>
    <cellStyle name="%20 - Vurgu4 16" xfId="342" xr:uid="{FC8F36E0-9759-4E54-972F-611C12D0667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2E4C4F1-91CA-4FC1-8CF3-D2CA7F1D4190}"/>
    <cellStyle name="%20 - Vurgu5 11" xfId="244" xr:uid="{8D03950F-BA16-4545-BBB7-58CB01990F41}"/>
    <cellStyle name="%20 - Vurgu5 12" xfId="265" xr:uid="{F83E6D81-3AE4-4E7D-A5BE-D575E8978C5C}"/>
    <cellStyle name="%20 - Vurgu5 13" xfId="285" xr:uid="{AD85BD50-A34D-4427-96EE-81B223790401}"/>
    <cellStyle name="%20 - Vurgu5 14" xfId="305" xr:uid="{6B49EF21-4D76-4DF2-A6B4-A3A41F2C98BF}"/>
    <cellStyle name="%20 - Vurgu5 15" xfId="325" xr:uid="{33F84542-C28C-4A9D-932A-3C9056F514FE}"/>
    <cellStyle name="%20 - Vurgu5 16" xfId="345" xr:uid="{941887CD-9249-4163-894A-B6278A3555D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AE385D2-D0C7-4147-8D74-6001D6772E93}"/>
    <cellStyle name="%20 - Vurgu6 11" xfId="247" xr:uid="{94B2A0AB-4F56-4556-BD1F-903FA37C5DD8}"/>
    <cellStyle name="%20 - Vurgu6 12" xfId="268" xr:uid="{10EDF3BF-F8FC-463F-9BCC-08A9A8D4326D}"/>
    <cellStyle name="%20 - Vurgu6 13" xfId="288" xr:uid="{2BE382EA-2857-4E39-BE76-1A931E4032C4}"/>
    <cellStyle name="%20 - Vurgu6 14" xfId="308" xr:uid="{C10442FD-4DD8-4ADC-90B2-A72681C3224D}"/>
    <cellStyle name="%20 - Vurgu6 15" xfId="328" xr:uid="{2A4E8B5F-903C-4987-9A43-DD7D144AEDF5}"/>
    <cellStyle name="%20 - Vurgu6 16" xfId="348" xr:uid="{A606B2A7-CCAA-4C7B-941C-65D5C9FEF15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186C715-DA01-48AD-9972-364EC52DC9F5}"/>
    <cellStyle name="%40 - Vurgu1 11" xfId="233" xr:uid="{E2E64414-9164-43E3-9117-6C82EC63F13D}"/>
    <cellStyle name="%40 - Vurgu1 12" xfId="254" xr:uid="{86C18595-4BDA-4D41-87F8-A84302D5AD21}"/>
    <cellStyle name="%40 - Vurgu1 13" xfId="274" xr:uid="{919E8AC4-C605-4FDF-9D64-BF94075EBEFE}"/>
    <cellStyle name="%40 - Vurgu1 14" xfId="294" xr:uid="{C21D857B-825F-42B7-88A5-129D70D651FA}"/>
    <cellStyle name="%40 - Vurgu1 15" xfId="314" xr:uid="{1B402900-D916-4856-BFE8-43A63CE71B37}"/>
    <cellStyle name="%40 - Vurgu1 16" xfId="334" xr:uid="{EBBF53A5-2AF6-48F6-93D0-B8B729E0CA0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172F90D-9478-472B-829E-BD3E87B74716}"/>
    <cellStyle name="%40 - Vurgu2 11" xfId="236" xr:uid="{EBB9CFE0-8ABC-4E05-87A1-A095AD2D648D}"/>
    <cellStyle name="%40 - Vurgu2 12" xfId="257" xr:uid="{56F449D8-01F8-48B7-ABE6-58FB177017B3}"/>
    <cellStyle name="%40 - Vurgu2 13" xfId="277" xr:uid="{E0985926-377B-41A1-B828-983DF8375911}"/>
    <cellStyle name="%40 - Vurgu2 14" xfId="297" xr:uid="{F6550095-60E4-4A51-B605-3CEE9C36FD3D}"/>
    <cellStyle name="%40 - Vurgu2 15" xfId="317" xr:uid="{734F0085-A26B-45CD-939C-732EAFA1E63F}"/>
    <cellStyle name="%40 - Vurgu2 16" xfId="337" xr:uid="{B5B5DB34-C8DE-40F2-AABD-7E7F1641AEB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F137672-16BA-452E-9D91-B92EB152C26A}"/>
    <cellStyle name="%40 - Vurgu3 11" xfId="239" xr:uid="{04CBD901-F2A3-42E8-8DF4-A40E2CD12A20}"/>
    <cellStyle name="%40 - Vurgu3 12" xfId="260" xr:uid="{CB2D8469-AEAF-4658-8CAE-1AC1562E5308}"/>
    <cellStyle name="%40 - Vurgu3 13" xfId="280" xr:uid="{16B63BEF-4856-4F8C-AC63-94E255E011D7}"/>
    <cellStyle name="%40 - Vurgu3 14" xfId="300" xr:uid="{087DAECA-98CF-4622-803A-2E4229FED74E}"/>
    <cellStyle name="%40 - Vurgu3 15" xfId="320" xr:uid="{7622D807-E964-40AA-9B0C-40F53FA6F55C}"/>
    <cellStyle name="%40 - Vurgu3 16" xfId="340" xr:uid="{7CF11518-7D3D-4EC7-B823-BF2B00A1890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AA912A7-8902-4EEA-9093-77105FB57C05}"/>
    <cellStyle name="%40 - Vurgu4 11" xfId="242" xr:uid="{9F5672AD-258C-4EB2-8811-C5CF62DE32A7}"/>
    <cellStyle name="%40 - Vurgu4 12" xfId="263" xr:uid="{E140208A-A76A-41E6-B55E-A255EB9485DC}"/>
    <cellStyle name="%40 - Vurgu4 13" xfId="283" xr:uid="{63588ECE-E275-4959-9F41-17FE396F4B3C}"/>
    <cellStyle name="%40 - Vurgu4 14" xfId="303" xr:uid="{31669DA7-9BB4-4A33-94E1-5486AFBBFF46}"/>
    <cellStyle name="%40 - Vurgu4 15" xfId="323" xr:uid="{27D10844-CE03-4EAE-A2D4-19DE6EB963F3}"/>
    <cellStyle name="%40 - Vurgu4 16" xfId="343" xr:uid="{A674753C-EF61-4862-977D-784B37776AB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7D96678-C989-4D43-9774-33E89DA0BD15}"/>
    <cellStyle name="%40 - Vurgu5 11" xfId="245" xr:uid="{CE11661A-D0C0-4078-AD10-7D56351CF1D1}"/>
    <cellStyle name="%40 - Vurgu5 12" xfId="266" xr:uid="{C7E06EB4-552C-4E60-8766-1BC3F41C544A}"/>
    <cellStyle name="%40 - Vurgu5 13" xfId="286" xr:uid="{66339E40-ACFE-4251-9E83-0A971E25BF01}"/>
    <cellStyle name="%40 - Vurgu5 14" xfId="306" xr:uid="{317B487E-A05F-487D-AE3F-BB4B3DC3196D}"/>
    <cellStyle name="%40 - Vurgu5 15" xfId="326" xr:uid="{CDC14B5D-C967-415F-B058-17784D50EFC1}"/>
    <cellStyle name="%40 - Vurgu5 16" xfId="346" xr:uid="{D8A1CAA5-4680-4AEA-BB68-7D3A0BA1016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02A74FB-480F-4EF2-A8E2-4D9BBD2C3F6F}"/>
    <cellStyle name="%40 - Vurgu6 11" xfId="248" xr:uid="{C1472B9B-06A2-403B-8F92-E2AE04138573}"/>
    <cellStyle name="%40 - Vurgu6 12" xfId="269" xr:uid="{E8A8BDCF-A92E-48C5-96A5-C8B1F67276D7}"/>
    <cellStyle name="%40 - Vurgu6 13" xfId="289" xr:uid="{0748F74E-1BE8-4B37-993F-5131C6A3E87D}"/>
    <cellStyle name="%40 - Vurgu6 14" xfId="309" xr:uid="{F9838B54-30D1-451B-B12B-35666F3877B2}"/>
    <cellStyle name="%40 - Vurgu6 15" xfId="329" xr:uid="{8DAD2657-EB80-418A-86D4-F1F71D0A2C61}"/>
    <cellStyle name="%40 - Vurgu6 16" xfId="349" xr:uid="{538D81AB-BB50-49B6-805C-6AAAAAB2601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9CE1134-CF42-48BC-B833-463652E95DAA}"/>
    <cellStyle name="%60 - Vurgu1 11" xfId="234" xr:uid="{FCECAB79-4ED8-4B67-8D13-B2165BB9E4F6}"/>
    <cellStyle name="%60 - Vurgu1 12" xfId="255" xr:uid="{82AD3AF5-DD60-403C-B096-77087BB98B58}"/>
    <cellStyle name="%60 - Vurgu1 13" xfId="275" xr:uid="{39AD8A5A-B275-4E6C-AA01-EA2989F401A7}"/>
    <cellStyle name="%60 - Vurgu1 14" xfId="295" xr:uid="{58C180DB-C290-4435-90FC-C20BDA8086BF}"/>
    <cellStyle name="%60 - Vurgu1 15" xfId="315" xr:uid="{B57ABCC6-52DF-4DFA-AB3D-F9A1C9A58893}"/>
    <cellStyle name="%60 - Vurgu1 16" xfId="335" xr:uid="{F1E941B6-D0D0-4B49-8D1D-B0C69C99F29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76B5AC6-98C5-48E9-8221-3498FFF27354}"/>
    <cellStyle name="%60 - Vurgu2 11" xfId="237" xr:uid="{1F6620BE-FBE7-4869-A754-CC01669A27A1}"/>
    <cellStyle name="%60 - Vurgu2 12" xfId="258" xr:uid="{DDE8698E-58DD-4028-B65F-E4AAA165A471}"/>
    <cellStyle name="%60 - Vurgu2 13" xfId="278" xr:uid="{72A9C868-B696-477F-9A43-0E7003C3FEE0}"/>
    <cellStyle name="%60 - Vurgu2 14" xfId="298" xr:uid="{18034CFD-0842-4D46-99AE-181391630113}"/>
    <cellStyle name="%60 - Vurgu2 15" xfId="318" xr:uid="{FE2D208B-0BF8-4C18-AA31-A9FAE423DF31}"/>
    <cellStyle name="%60 - Vurgu2 16" xfId="338" xr:uid="{D12210D4-02DE-4E40-B348-0658F3C51A0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BC9F994-4B41-4973-BF84-C4144C12999E}"/>
    <cellStyle name="%60 - Vurgu3 11" xfId="240" xr:uid="{9EBB8916-E8D5-4469-811E-5CAA285F7D83}"/>
    <cellStyle name="%60 - Vurgu3 12" xfId="261" xr:uid="{81C477A2-1527-4F55-B78F-73B7D1BD69EA}"/>
    <cellStyle name="%60 - Vurgu3 13" xfId="281" xr:uid="{9A401925-B022-44D5-B58D-DE8197D32DC5}"/>
    <cellStyle name="%60 - Vurgu3 14" xfId="301" xr:uid="{D1B99BB5-0657-4CEB-A6A8-809D680E2A7B}"/>
    <cellStyle name="%60 - Vurgu3 15" xfId="321" xr:uid="{EE327FAA-8037-44DD-936D-1DB39796C52C}"/>
    <cellStyle name="%60 - Vurgu3 16" xfId="341" xr:uid="{582763DF-D680-4208-BC59-C6B04C1A725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7DF4C7D-4FAF-4E8D-B4B9-1E13F01DC8DF}"/>
    <cellStyle name="%60 - Vurgu4 11" xfId="243" xr:uid="{F18241BC-2986-4AB0-8457-9D85D14B09BE}"/>
    <cellStyle name="%60 - Vurgu4 12" xfId="264" xr:uid="{36DF9785-C488-49EF-B36E-B99E93CA8E1D}"/>
    <cellStyle name="%60 - Vurgu4 13" xfId="284" xr:uid="{C0D2BA51-0120-4B4E-A866-4DC0AAE1C7FB}"/>
    <cellStyle name="%60 - Vurgu4 14" xfId="304" xr:uid="{B81DA4B0-3B8A-4C9B-9A14-92F497F7CEB8}"/>
    <cellStyle name="%60 - Vurgu4 15" xfId="324" xr:uid="{074DCABA-BF71-4C33-8C31-0D497944EED7}"/>
    <cellStyle name="%60 - Vurgu4 16" xfId="344" xr:uid="{281F1EC7-EF17-424B-BA47-3B44607C815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FBD0E9E-129A-4CDD-BC88-02F592CACA75}"/>
    <cellStyle name="%60 - Vurgu5 11" xfId="246" xr:uid="{758CAC87-64C5-4427-A6F1-DF878CFCEB39}"/>
    <cellStyle name="%60 - Vurgu5 12" xfId="267" xr:uid="{0B4CE801-1ED7-4843-BBF1-C0C8D8A5F88C}"/>
    <cellStyle name="%60 - Vurgu5 13" xfId="287" xr:uid="{6AD3B008-A833-4037-AE02-A4CD660D97D8}"/>
    <cellStyle name="%60 - Vurgu5 14" xfId="307" xr:uid="{B2E1D2F8-65CF-4875-AB7E-CCE116FBF331}"/>
    <cellStyle name="%60 - Vurgu5 15" xfId="327" xr:uid="{F2C583EB-B2D5-444D-84A8-979F07CC0B16}"/>
    <cellStyle name="%60 - Vurgu5 16" xfId="347" xr:uid="{FA7B6EB8-971C-4A99-94F0-8372E4AA97E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45559AE-F6AA-4863-839D-F250E3F30A51}"/>
    <cellStyle name="%60 - Vurgu6 11" xfId="249" xr:uid="{3CD17484-6F0D-4CF9-9FDA-D111F736C33E}"/>
    <cellStyle name="%60 - Vurgu6 12" xfId="270" xr:uid="{34992D14-60BE-4BBA-A297-DB815790E3C5}"/>
    <cellStyle name="%60 - Vurgu6 13" xfId="290" xr:uid="{63D464EB-4C16-48CB-B882-1C9080E1D67E}"/>
    <cellStyle name="%60 - Vurgu6 14" xfId="310" xr:uid="{0EBBA484-7578-4E41-917B-9E7EBE3C5EEA}"/>
    <cellStyle name="%60 - Vurgu6 15" xfId="330" xr:uid="{F13277DE-9A28-4DCF-9CD8-0D91B2429AF8}"/>
    <cellStyle name="%60 - Vurgu6 16" xfId="350" xr:uid="{C65D8A9F-DA05-4288-9C7A-557A3BF420C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750C1C3-751F-48A6-B1C6-401A365D6F31}"/>
    <cellStyle name="Normal 16" xfId="230" xr:uid="{93EFFC63-0C40-4682-9C2E-CE703BFFFF45}"/>
    <cellStyle name="Normal 17" xfId="251" xr:uid="{97B750D3-FD4A-4683-81B2-38D84A696C66}"/>
    <cellStyle name="Normal 18" xfId="271" xr:uid="{43683B75-31E2-4E77-89DC-93AC6955082A}"/>
    <cellStyle name="Normal 19" xfId="291" xr:uid="{5AFD2188-B457-45BD-AE5C-74F5639DEAEB}"/>
    <cellStyle name="Normal 2" xfId="47" xr:uid="{5AA281CE-7654-48E3-B4A7-93E3DD1EC944}"/>
    <cellStyle name="Normal 20" xfId="311" xr:uid="{98E27B84-B437-4F70-9732-957EAEA5051C}"/>
    <cellStyle name="Normal 21" xfId="331" xr:uid="{FECF747F-7633-47D5-AFBC-4FA71EC4285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484BDAF-FD6E-4B27-B3CF-ED6F15D9304E}"/>
    <cellStyle name="Not 13" xfId="231" xr:uid="{E8A7B733-2194-4513-9F3D-C7F8D50230FC}"/>
    <cellStyle name="Not 14" xfId="252" xr:uid="{DF86A843-1BDC-407C-95A7-BE9378DAC1EA}"/>
    <cellStyle name="Not 15" xfId="272" xr:uid="{55FD5C95-45B1-45C4-A35F-00980F20423E}"/>
    <cellStyle name="Not 16" xfId="292" xr:uid="{56C3139B-BEC5-4F7E-9EBB-755F2F848BE2}"/>
    <cellStyle name="Not 17" xfId="312" xr:uid="{050C7F9E-A2E8-4604-898E-9EBD0960A3A1}"/>
    <cellStyle name="Not 18" xfId="332" xr:uid="{0EB037A7-933A-47CC-93AD-3C55E197CC1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P3" sqref="P3:AC5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196510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6">
        <v>46021</v>
      </c>
      <c r="Q3" s="18">
        <f>R3-P3</f>
        <v>32</v>
      </c>
      <c r="R3" s="65">
        <v>46053</v>
      </c>
      <c r="S3" s="18" t="s">
        <v>40</v>
      </c>
      <c r="T3" s="64">
        <v>406</v>
      </c>
      <c r="U3" s="18" t="s">
        <v>39</v>
      </c>
      <c r="V3" s="63" t="s">
        <v>34</v>
      </c>
      <c r="W3" s="62">
        <v>150</v>
      </c>
      <c r="X3" s="63" t="s">
        <v>35</v>
      </c>
      <c r="Y3" s="60">
        <v>810</v>
      </c>
      <c r="Z3" s="61">
        <v>121500</v>
      </c>
      <c r="AA3" s="59"/>
      <c r="AB3" s="61">
        <v>121500</v>
      </c>
      <c r="AC3" s="68" t="s">
        <v>36</v>
      </c>
    </row>
    <row r="4" spans="2:29" x14ac:dyDescent="0.25">
      <c r="B4" s="7">
        <v>45992</v>
      </c>
      <c r="C4" s="57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P4" s="66">
        <v>46021</v>
      </c>
      <c r="Q4" s="18">
        <f>R4-P4</f>
        <v>32</v>
      </c>
      <c r="R4" s="65">
        <v>46053</v>
      </c>
      <c r="S4" s="18" t="s">
        <v>40</v>
      </c>
      <c r="T4" s="64">
        <v>406</v>
      </c>
      <c r="U4" s="18" t="s">
        <v>39</v>
      </c>
      <c r="V4" s="63" t="s">
        <v>37</v>
      </c>
      <c r="W4" s="62">
        <v>10</v>
      </c>
      <c r="X4" s="63" t="s">
        <v>35</v>
      </c>
      <c r="Y4" s="60">
        <v>760</v>
      </c>
      <c r="Z4" s="61">
        <v>7600</v>
      </c>
      <c r="AA4" s="59"/>
      <c r="AB4" s="61">
        <v>7600</v>
      </c>
      <c r="AC4" s="68" t="s">
        <v>36</v>
      </c>
    </row>
    <row r="5" spans="2:29" x14ac:dyDescent="0.25">
      <c r="B5" s="7">
        <v>45993</v>
      </c>
      <c r="C5" s="57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66">
        <v>46021</v>
      </c>
      <c r="Q5" s="18">
        <f>R5-P5</f>
        <v>32</v>
      </c>
      <c r="R5" s="65">
        <v>46053</v>
      </c>
      <c r="S5" s="18" t="s">
        <v>40</v>
      </c>
      <c r="T5" s="64">
        <v>406</v>
      </c>
      <c r="U5" s="18" t="s">
        <v>39</v>
      </c>
      <c r="V5" s="63" t="s">
        <v>38</v>
      </c>
      <c r="W5" s="58">
        <v>3150</v>
      </c>
      <c r="X5" s="63" t="s">
        <v>12</v>
      </c>
      <c r="Y5" s="60">
        <v>21.4</v>
      </c>
      <c r="Z5" s="61">
        <v>67410</v>
      </c>
      <c r="AA5" s="59"/>
      <c r="AB5" s="61">
        <v>67410</v>
      </c>
      <c r="AC5" s="68" t="s">
        <v>36</v>
      </c>
    </row>
    <row r="6" spans="2:29" x14ac:dyDescent="0.25">
      <c r="B6" s="7">
        <v>45994</v>
      </c>
      <c r="C6" s="57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R6" s="67"/>
    </row>
    <row r="7" spans="2:29" x14ac:dyDescent="0.25">
      <c r="B7" s="7">
        <v>45995</v>
      </c>
      <c r="C7" s="57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45996</v>
      </c>
      <c r="C8" s="57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57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57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46022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185" t="s">
        <v>11</v>
      </c>
      <c r="I35" s="185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6" t="s">
        <v>13</v>
      </c>
      <c r="I36" s="186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7" t="s">
        <v>16</v>
      </c>
      <c r="C39" s="188"/>
      <c r="D39" s="28"/>
      <c r="E39" s="43"/>
      <c r="F39" s="44"/>
      <c r="G39" s="30"/>
      <c r="H39" s="189" t="s">
        <v>17</v>
      </c>
      <c r="I39" s="189"/>
      <c r="J39" s="31">
        <f>J36+J37+J38-J35</f>
        <v>0</v>
      </c>
      <c r="M39" s="18"/>
      <c r="N39" s="46">
        <f>J39+N34</f>
        <v>0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8" t="s">
        <v>25</v>
      </c>
      <c r="N40" s="46"/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8" t="s">
        <v>32</v>
      </c>
      <c r="N41" s="46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I24" sqref="I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4.425781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1">
        <f>SUBTOTAL(109,N4:N22)</f>
        <v>1000000</v>
      </c>
    </row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L2" s="190" t="s">
        <v>44</v>
      </c>
      <c r="M2" s="191"/>
      <c r="N2" s="192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453160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92" t="s">
        <v>0</v>
      </c>
      <c r="M3" s="93" t="s">
        <v>5</v>
      </c>
      <c r="N3" s="94" t="s">
        <v>4</v>
      </c>
      <c r="P3" s="77">
        <v>46021</v>
      </c>
      <c r="Q3" s="18">
        <f t="shared" ref="Q3:Q9" si="0">R3-P3</f>
        <v>32</v>
      </c>
      <c r="R3" s="65">
        <v>46053</v>
      </c>
      <c r="S3" s="18" t="s">
        <v>40</v>
      </c>
      <c r="T3" s="78">
        <v>406</v>
      </c>
      <c r="U3" s="18" t="s">
        <v>39</v>
      </c>
      <c r="V3" s="79" t="s">
        <v>34</v>
      </c>
      <c r="W3" s="80">
        <v>150</v>
      </c>
      <c r="X3" s="79" t="s">
        <v>35</v>
      </c>
      <c r="Y3" s="81">
        <v>810</v>
      </c>
      <c r="Z3" s="82">
        <v>121500</v>
      </c>
      <c r="AA3" s="83"/>
      <c r="AB3" s="82">
        <v>121500</v>
      </c>
      <c r="AC3" s="85" t="s">
        <v>42</v>
      </c>
    </row>
    <row r="4" spans="2:29" x14ac:dyDescent="0.25">
      <c r="B4" s="7">
        <v>46023</v>
      </c>
      <c r="C4" s="8">
        <v>708</v>
      </c>
      <c r="D4" s="9"/>
      <c r="E4" s="10">
        <v>21</v>
      </c>
      <c r="F4" s="40">
        <f>E4*C4</f>
        <v>14868</v>
      </c>
      <c r="G4" s="12"/>
      <c r="H4" s="13" t="s">
        <v>6</v>
      </c>
      <c r="I4" s="14">
        <v>0.01</v>
      </c>
      <c r="J4" s="15"/>
      <c r="L4" s="95">
        <v>46070</v>
      </c>
      <c r="M4" s="14" t="s">
        <v>45</v>
      </c>
      <c r="N4" s="96">
        <v>1500000</v>
      </c>
      <c r="P4" s="77">
        <v>46021</v>
      </c>
      <c r="Q4" s="18">
        <f t="shared" si="0"/>
        <v>32</v>
      </c>
      <c r="R4" s="65">
        <v>46053</v>
      </c>
      <c r="S4" s="18" t="s">
        <v>40</v>
      </c>
      <c r="T4" s="78">
        <v>406</v>
      </c>
      <c r="U4" s="18" t="s">
        <v>39</v>
      </c>
      <c r="V4" s="79" t="s">
        <v>37</v>
      </c>
      <c r="W4" s="80">
        <v>10</v>
      </c>
      <c r="X4" s="79" t="s">
        <v>35</v>
      </c>
      <c r="Y4" s="81">
        <v>760</v>
      </c>
      <c r="Z4" s="82">
        <v>7600</v>
      </c>
      <c r="AA4" s="83"/>
      <c r="AB4" s="82">
        <v>7600</v>
      </c>
      <c r="AC4" s="85" t="s">
        <v>42</v>
      </c>
    </row>
    <row r="5" spans="2:29" x14ac:dyDescent="0.25">
      <c r="B5" s="7">
        <v>46024</v>
      </c>
      <c r="C5" s="8">
        <v>710</v>
      </c>
      <c r="D5" s="9"/>
      <c r="E5" s="10">
        <v>21</v>
      </c>
      <c r="F5" s="40">
        <f t="shared" ref="F5:F34" si="1">E5*C5</f>
        <v>14910</v>
      </c>
      <c r="G5" s="12"/>
      <c r="H5" s="13" t="s">
        <v>7</v>
      </c>
      <c r="I5" s="14">
        <v>1E-3</v>
      </c>
      <c r="J5" s="15"/>
      <c r="L5" s="98" t="s">
        <v>46</v>
      </c>
      <c r="M5" s="98" t="s">
        <v>49</v>
      </c>
      <c r="N5" s="99">
        <v>-500000</v>
      </c>
      <c r="P5" s="77">
        <v>46021</v>
      </c>
      <c r="Q5" s="18">
        <f t="shared" si="0"/>
        <v>32</v>
      </c>
      <c r="R5" s="65">
        <v>46053</v>
      </c>
      <c r="S5" s="18" t="s">
        <v>40</v>
      </c>
      <c r="T5" s="78">
        <v>406</v>
      </c>
      <c r="U5" s="18" t="s">
        <v>39</v>
      </c>
      <c r="V5" s="79" t="s">
        <v>38</v>
      </c>
      <c r="W5" s="84">
        <v>3150</v>
      </c>
      <c r="X5" s="79" t="s">
        <v>12</v>
      </c>
      <c r="Y5" s="81">
        <v>21.4</v>
      </c>
      <c r="Z5" s="82">
        <v>67410</v>
      </c>
      <c r="AA5" s="83"/>
      <c r="AB5" s="82">
        <v>67410</v>
      </c>
      <c r="AC5" s="85" t="s">
        <v>42</v>
      </c>
    </row>
    <row r="6" spans="2:29" x14ac:dyDescent="0.25">
      <c r="B6" s="7">
        <v>46025</v>
      </c>
      <c r="C6" s="8">
        <v>643</v>
      </c>
      <c r="D6" s="9"/>
      <c r="E6" s="10">
        <v>21</v>
      </c>
      <c r="F6" s="40">
        <f t="shared" si="1"/>
        <v>13503</v>
      </c>
      <c r="G6" s="12"/>
      <c r="H6" s="13" t="s">
        <v>8</v>
      </c>
      <c r="I6" s="14"/>
      <c r="J6" s="15"/>
      <c r="L6" s="65" t="s">
        <v>47</v>
      </c>
      <c r="M6" s="18" t="s">
        <v>50</v>
      </c>
      <c r="N6" s="97"/>
      <c r="P6" s="76">
        <v>46045</v>
      </c>
      <c r="Q6" s="18">
        <f t="shared" si="0"/>
        <v>36</v>
      </c>
      <c r="R6" s="65">
        <v>46081</v>
      </c>
      <c r="S6" s="18" t="s">
        <v>41</v>
      </c>
      <c r="T6" s="75">
        <v>49</v>
      </c>
      <c r="U6" s="74" t="s">
        <v>39</v>
      </c>
      <c r="V6" s="74" t="s">
        <v>34</v>
      </c>
      <c r="W6" s="73">
        <v>150</v>
      </c>
      <c r="X6" s="74" t="s">
        <v>35</v>
      </c>
      <c r="Y6" s="72">
        <v>850</v>
      </c>
      <c r="Z6" s="71">
        <v>127500</v>
      </c>
      <c r="AA6" s="69"/>
      <c r="AB6" s="71">
        <v>127500</v>
      </c>
      <c r="AC6" s="85" t="s">
        <v>42</v>
      </c>
    </row>
    <row r="7" spans="2:29" x14ac:dyDescent="0.25">
      <c r="B7" s="7">
        <v>46026</v>
      </c>
      <c r="C7" s="8">
        <v>703.5</v>
      </c>
      <c r="D7" s="9"/>
      <c r="E7" s="10">
        <v>21</v>
      </c>
      <c r="F7" s="40">
        <f t="shared" si="1"/>
        <v>14773.5</v>
      </c>
      <c r="G7" s="12"/>
      <c r="H7" s="13" t="s">
        <v>9</v>
      </c>
      <c r="I7" s="14"/>
      <c r="J7" s="15">
        <f>'ARALIK 2025'!J39*-1</f>
        <v>0</v>
      </c>
      <c r="L7" s="18" t="s">
        <v>48</v>
      </c>
      <c r="M7" s="18" t="s">
        <v>51</v>
      </c>
      <c r="N7" s="18"/>
      <c r="P7" s="76">
        <v>46045</v>
      </c>
      <c r="Q7" s="18">
        <f t="shared" si="0"/>
        <v>36</v>
      </c>
      <c r="R7" s="65">
        <v>46081</v>
      </c>
      <c r="S7" s="18" t="s">
        <v>41</v>
      </c>
      <c r="T7" s="75">
        <v>49</v>
      </c>
      <c r="U7" s="74" t="s">
        <v>39</v>
      </c>
      <c r="V7" s="74" t="s">
        <v>37</v>
      </c>
      <c r="W7" s="73">
        <v>10</v>
      </c>
      <c r="X7" s="74" t="s">
        <v>35</v>
      </c>
      <c r="Y7" s="72">
        <v>790</v>
      </c>
      <c r="Z7" s="71">
        <v>7900</v>
      </c>
      <c r="AA7" s="69"/>
      <c r="AB7" s="71">
        <v>7900</v>
      </c>
      <c r="AC7" s="85" t="s">
        <v>42</v>
      </c>
    </row>
    <row r="8" spans="2:29" x14ac:dyDescent="0.25">
      <c r="B8" s="7">
        <v>46027</v>
      </c>
      <c r="C8" s="8">
        <v>692.5</v>
      </c>
      <c r="D8" s="9"/>
      <c r="E8" s="10">
        <v>21</v>
      </c>
      <c r="F8" s="40">
        <f t="shared" si="1"/>
        <v>14542.5</v>
      </c>
      <c r="G8" s="16"/>
      <c r="H8" s="17"/>
      <c r="I8" s="18"/>
      <c r="J8" s="19"/>
      <c r="P8" s="76">
        <v>46045</v>
      </c>
      <c r="Q8" s="18">
        <f t="shared" si="0"/>
        <v>36</v>
      </c>
      <c r="R8" s="65">
        <v>46081</v>
      </c>
      <c r="S8" s="18" t="s">
        <v>41</v>
      </c>
      <c r="T8" s="75">
        <v>49</v>
      </c>
      <c r="U8" s="74" t="s">
        <v>39</v>
      </c>
      <c r="V8" s="74" t="s">
        <v>38</v>
      </c>
      <c r="W8" s="70">
        <v>3000</v>
      </c>
      <c r="X8" s="74" t="s">
        <v>12</v>
      </c>
      <c r="Y8" s="72">
        <v>26.4</v>
      </c>
      <c r="Z8" s="71">
        <v>79200</v>
      </c>
      <c r="AA8" s="69"/>
      <c r="AB8" s="71">
        <v>79200</v>
      </c>
      <c r="AC8" s="85" t="s">
        <v>42</v>
      </c>
    </row>
    <row r="9" spans="2:29" x14ac:dyDescent="0.25">
      <c r="B9" s="7">
        <v>46028</v>
      </c>
      <c r="C9" s="8">
        <v>709.5</v>
      </c>
      <c r="D9" s="9"/>
      <c r="E9" s="10">
        <v>21</v>
      </c>
      <c r="F9" s="40">
        <f t="shared" si="1"/>
        <v>14899.5</v>
      </c>
      <c r="G9" s="16"/>
      <c r="H9" s="17"/>
      <c r="I9" s="18"/>
      <c r="J9" s="19"/>
      <c r="L9" t="s">
        <v>52</v>
      </c>
      <c r="P9" s="65">
        <v>46062</v>
      </c>
      <c r="Q9" s="18">
        <f t="shared" si="0"/>
        <v>80</v>
      </c>
      <c r="R9" s="65">
        <v>46142</v>
      </c>
      <c r="S9" s="18" t="s">
        <v>41</v>
      </c>
      <c r="T9" s="86">
        <v>94</v>
      </c>
      <c r="U9" s="74" t="s">
        <v>39</v>
      </c>
      <c r="V9" s="87" t="s">
        <v>43</v>
      </c>
      <c r="W9" s="88">
        <v>1</v>
      </c>
      <c r="X9" s="87" t="s">
        <v>35</v>
      </c>
      <c r="Y9" s="89">
        <v>42050</v>
      </c>
      <c r="Z9" s="89">
        <v>42050</v>
      </c>
      <c r="AA9" s="18"/>
      <c r="AB9" s="89">
        <v>42050</v>
      </c>
      <c r="AC9" s="85" t="s">
        <v>42</v>
      </c>
    </row>
    <row r="10" spans="2:29" x14ac:dyDescent="0.25">
      <c r="B10" s="7">
        <v>46029</v>
      </c>
      <c r="C10" s="8">
        <v>719</v>
      </c>
      <c r="D10" s="9"/>
      <c r="E10" s="10">
        <v>21</v>
      </c>
      <c r="F10" s="40">
        <f t="shared" si="1"/>
        <v>15099</v>
      </c>
      <c r="G10" s="100"/>
      <c r="H10" s="17" t="s">
        <v>49</v>
      </c>
      <c r="I10" s="18"/>
      <c r="J10" s="61">
        <v>500000</v>
      </c>
    </row>
    <row r="11" spans="2:29" x14ac:dyDescent="0.25">
      <c r="B11" s="7">
        <v>46030</v>
      </c>
      <c r="C11" s="8">
        <v>732</v>
      </c>
      <c r="D11" s="9"/>
      <c r="E11" s="10">
        <v>21</v>
      </c>
      <c r="F11" s="40">
        <f t="shared" si="1"/>
        <v>15372</v>
      </c>
      <c r="G11" s="66"/>
      <c r="H11" s="17"/>
      <c r="I11" s="18"/>
      <c r="J11" s="61"/>
    </row>
    <row r="12" spans="2:29" x14ac:dyDescent="0.25">
      <c r="B12" s="7">
        <v>46031</v>
      </c>
      <c r="C12" s="8">
        <v>727</v>
      </c>
      <c r="D12" s="9"/>
      <c r="E12" s="10">
        <v>21</v>
      </c>
      <c r="F12" s="40">
        <f t="shared" si="1"/>
        <v>15267</v>
      </c>
      <c r="G12" s="66"/>
      <c r="H12" s="17"/>
      <c r="I12" s="18"/>
      <c r="J12" s="61"/>
    </row>
    <row r="13" spans="2:29" x14ac:dyDescent="0.25">
      <c r="B13" s="7">
        <v>46032</v>
      </c>
      <c r="C13" s="8">
        <v>723</v>
      </c>
      <c r="D13" s="9"/>
      <c r="E13" s="10">
        <v>21</v>
      </c>
      <c r="F13" s="40">
        <f t="shared" si="1"/>
        <v>15183</v>
      </c>
      <c r="G13" s="20"/>
      <c r="H13" s="17"/>
      <c r="I13" s="18"/>
      <c r="J13" s="19"/>
    </row>
    <row r="14" spans="2:29" x14ac:dyDescent="0.25">
      <c r="B14" s="7">
        <v>46033</v>
      </c>
      <c r="C14" s="8">
        <v>731.5</v>
      </c>
      <c r="D14" s="9"/>
      <c r="E14" s="10">
        <v>21</v>
      </c>
      <c r="F14" s="40">
        <f t="shared" si="1"/>
        <v>15361.5</v>
      </c>
      <c r="G14" s="20"/>
      <c r="H14" s="17"/>
      <c r="I14" s="18"/>
      <c r="J14" s="19"/>
    </row>
    <row r="15" spans="2:29" x14ac:dyDescent="0.25">
      <c r="B15" s="7">
        <v>46034</v>
      </c>
      <c r="C15" s="8">
        <v>734</v>
      </c>
      <c r="D15" s="9"/>
      <c r="E15" s="10">
        <v>21</v>
      </c>
      <c r="F15" s="40">
        <f t="shared" si="1"/>
        <v>15414</v>
      </c>
      <c r="G15" s="20"/>
      <c r="H15" s="17"/>
      <c r="I15" s="18"/>
      <c r="J15" s="19"/>
    </row>
    <row r="16" spans="2:29" x14ac:dyDescent="0.25">
      <c r="B16" s="7">
        <v>46035</v>
      </c>
      <c r="C16" s="8">
        <v>748</v>
      </c>
      <c r="D16" s="9"/>
      <c r="E16" s="10">
        <v>21</v>
      </c>
      <c r="F16" s="40">
        <f t="shared" si="1"/>
        <v>15708</v>
      </c>
      <c r="G16" s="20"/>
      <c r="H16" s="17"/>
      <c r="I16" s="18"/>
      <c r="J16" s="19"/>
    </row>
    <row r="17" spans="2:12" x14ac:dyDescent="0.25">
      <c r="B17" s="7">
        <v>46036</v>
      </c>
      <c r="C17" s="8">
        <v>746</v>
      </c>
      <c r="D17" s="9"/>
      <c r="E17" s="10">
        <v>21</v>
      </c>
      <c r="F17" s="40">
        <f t="shared" si="1"/>
        <v>15666</v>
      </c>
      <c r="G17" s="20"/>
      <c r="H17" s="17"/>
      <c r="I17" s="18"/>
      <c r="J17" s="19"/>
    </row>
    <row r="18" spans="2:12" x14ac:dyDescent="0.25">
      <c r="B18" s="7">
        <v>46037</v>
      </c>
      <c r="C18" s="8">
        <v>738</v>
      </c>
      <c r="D18" s="9"/>
      <c r="E18" s="10">
        <v>21</v>
      </c>
      <c r="F18" s="40">
        <f t="shared" si="1"/>
        <v>15498</v>
      </c>
      <c r="G18" s="16">
        <v>46085</v>
      </c>
      <c r="H18" s="17" t="s">
        <v>60</v>
      </c>
      <c r="I18" s="18"/>
      <c r="J18" s="19">
        <v>200000</v>
      </c>
    </row>
    <row r="19" spans="2:12" x14ac:dyDescent="0.25">
      <c r="B19" s="7">
        <v>46038</v>
      </c>
      <c r="C19" s="8">
        <v>757.5</v>
      </c>
      <c r="D19" s="9"/>
      <c r="E19" s="10">
        <v>21</v>
      </c>
      <c r="F19" s="40">
        <f t="shared" si="1"/>
        <v>15907.5</v>
      </c>
      <c r="G19" s="20"/>
      <c r="H19" s="17"/>
      <c r="I19" s="18"/>
      <c r="J19" s="19"/>
    </row>
    <row r="20" spans="2:12" x14ac:dyDescent="0.25">
      <c r="B20" s="7">
        <v>46039</v>
      </c>
      <c r="C20" s="8">
        <v>747.5</v>
      </c>
      <c r="D20" s="9"/>
      <c r="E20" s="10">
        <v>21</v>
      </c>
      <c r="F20" s="40">
        <f t="shared" si="1"/>
        <v>15697.5</v>
      </c>
      <c r="G20" s="20"/>
      <c r="H20" s="17"/>
      <c r="I20" s="18"/>
      <c r="J20" s="19"/>
    </row>
    <row r="21" spans="2:12" x14ac:dyDescent="0.25">
      <c r="B21" s="7">
        <v>46040</v>
      </c>
      <c r="C21" s="8">
        <v>720</v>
      </c>
      <c r="D21" s="9"/>
      <c r="E21" s="10">
        <v>21</v>
      </c>
      <c r="F21" s="40">
        <f t="shared" si="1"/>
        <v>15120</v>
      </c>
      <c r="G21" s="20"/>
      <c r="H21" s="17"/>
      <c r="I21" s="18"/>
      <c r="J21" s="19"/>
    </row>
    <row r="22" spans="2:12" x14ac:dyDescent="0.25">
      <c r="B22" s="7">
        <v>46041</v>
      </c>
      <c r="C22" s="8">
        <v>760.5</v>
      </c>
      <c r="D22" s="9"/>
      <c r="E22" s="10">
        <v>21</v>
      </c>
      <c r="F22" s="40">
        <f t="shared" si="1"/>
        <v>15970.5</v>
      </c>
      <c r="G22" s="20"/>
      <c r="H22" s="17"/>
      <c r="I22" s="18"/>
      <c r="J22" s="19"/>
      <c r="L22" s="90"/>
    </row>
    <row r="23" spans="2:12" x14ac:dyDescent="0.25">
      <c r="B23" s="7">
        <v>46042</v>
      </c>
      <c r="C23" s="8">
        <v>747</v>
      </c>
      <c r="D23" s="9"/>
      <c r="E23" s="10">
        <v>21</v>
      </c>
      <c r="F23" s="40">
        <f t="shared" si="1"/>
        <v>15687</v>
      </c>
      <c r="G23" s="20"/>
      <c r="H23" s="17"/>
      <c r="I23" s="18"/>
      <c r="J23" s="19"/>
      <c r="L23" s="90"/>
    </row>
    <row r="24" spans="2:12" x14ac:dyDescent="0.25">
      <c r="B24" s="7">
        <v>46043</v>
      </c>
      <c r="C24" s="8">
        <v>754</v>
      </c>
      <c r="D24" s="9"/>
      <c r="E24" s="10">
        <v>21</v>
      </c>
      <c r="F24" s="40">
        <f t="shared" si="1"/>
        <v>15834</v>
      </c>
      <c r="G24" s="20"/>
      <c r="H24" s="17"/>
      <c r="I24" s="18"/>
      <c r="J24" s="19"/>
    </row>
    <row r="25" spans="2:12" x14ac:dyDescent="0.25">
      <c r="B25" s="7">
        <v>46044</v>
      </c>
      <c r="C25" s="8">
        <v>748</v>
      </c>
      <c r="D25" s="9"/>
      <c r="E25" s="10">
        <v>24.5</v>
      </c>
      <c r="F25" s="40">
        <f t="shared" si="1"/>
        <v>18326</v>
      </c>
      <c r="G25" s="20"/>
      <c r="H25" s="17"/>
      <c r="I25" s="18"/>
      <c r="J25" s="19"/>
    </row>
    <row r="26" spans="2:12" x14ac:dyDescent="0.25">
      <c r="B26" s="7">
        <v>46045</v>
      </c>
      <c r="C26" s="8">
        <v>765.5</v>
      </c>
      <c r="D26" s="9"/>
      <c r="E26" s="10">
        <v>24.5</v>
      </c>
      <c r="F26" s="40">
        <f t="shared" si="1"/>
        <v>18754.75</v>
      </c>
      <c r="G26" s="20"/>
      <c r="H26" s="17"/>
      <c r="I26" s="18"/>
      <c r="J26" s="19"/>
    </row>
    <row r="27" spans="2:12" x14ac:dyDescent="0.25">
      <c r="B27" s="7">
        <v>46046</v>
      </c>
      <c r="C27" s="8">
        <v>747</v>
      </c>
      <c r="D27" s="9"/>
      <c r="E27" s="10">
        <v>24.5</v>
      </c>
      <c r="F27" s="40">
        <f t="shared" si="1"/>
        <v>18301.5</v>
      </c>
      <c r="G27" s="20"/>
      <c r="H27" s="17"/>
      <c r="I27" s="18"/>
      <c r="J27" s="19"/>
    </row>
    <row r="28" spans="2:12" x14ac:dyDescent="0.25">
      <c r="B28" s="7">
        <v>46047</v>
      </c>
      <c r="C28" s="8">
        <v>776.5</v>
      </c>
      <c r="D28" s="9"/>
      <c r="E28" s="10">
        <v>24.5</v>
      </c>
      <c r="F28" s="40">
        <f t="shared" si="1"/>
        <v>19024.25</v>
      </c>
      <c r="G28" s="20"/>
      <c r="H28" s="17"/>
      <c r="I28" s="18"/>
      <c r="J28" s="19"/>
    </row>
    <row r="29" spans="2:12" x14ac:dyDescent="0.25">
      <c r="B29" s="7">
        <v>46048</v>
      </c>
      <c r="C29" s="8">
        <v>781</v>
      </c>
      <c r="D29" s="9"/>
      <c r="E29" s="10">
        <v>24.5</v>
      </c>
      <c r="F29" s="40">
        <f t="shared" si="1"/>
        <v>19134.5</v>
      </c>
      <c r="G29" s="20"/>
      <c r="H29" s="17"/>
      <c r="I29" s="18"/>
      <c r="J29" s="19"/>
    </row>
    <row r="30" spans="2:12" x14ac:dyDescent="0.25">
      <c r="B30" s="7">
        <v>46049</v>
      </c>
      <c r="C30" s="8">
        <v>805.5</v>
      </c>
      <c r="D30" s="9"/>
      <c r="E30" s="10">
        <v>24.5</v>
      </c>
      <c r="F30" s="40">
        <f t="shared" si="1"/>
        <v>19734.75</v>
      </c>
      <c r="G30" s="20"/>
      <c r="H30" s="17"/>
      <c r="I30" s="18"/>
      <c r="J30" s="19"/>
    </row>
    <row r="31" spans="2:12" x14ac:dyDescent="0.25">
      <c r="B31" s="7">
        <v>46050</v>
      </c>
      <c r="C31" s="8">
        <v>746.5</v>
      </c>
      <c r="D31" s="9"/>
      <c r="E31" s="10">
        <v>24.5</v>
      </c>
      <c r="F31" s="40">
        <f t="shared" si="1"/>
        <v>18289.25</v>
      </c>
      <c r="G31" s="20"/>
      <c r="H31" s="17"/>
      <c r="I31" s="18"/>
      <c r="J31" s="19"/>
    </row>
    <row r="32" spans="2:12" x14ac:dyDescent="0.25">
      <c r="B32" s="7">
        <v>46051</v>
      </c>
      <c r="C32" s="8">
        <v>777.5</v>
      </c>
      <c r="D32" s="9"/>
      <c r="E32" s="10">
        <v>24.5</v>
      </c>
      <c r="F32" s="40">
        <f t="shared" si="1"/>
        <v>19048.75</v>
      </c>
      <c r="G32" s="20"/>
      <c r="H32" s="17"/>
      <c r="I32" s="18"/>
      <c r="J32" s="19"/>
    </row>
    <row r="33" spans="2:12" x14ac:dyDescent="0.25">
      <c r="B33" s="7">
        <v>46052</v>
      </c>
      <c r="C33" s="8">
        <v>790.5</v>
      </c>
      <c r="D33" s="9"/>
      <c r="E33" s="10">
        <v>24.5</v>
      </c>
      <c r="F33" s="40">
        <f t="shared" si="1"/>
        <v>19367.25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1">
        <v>781</v>
      </c>
      <c r="D34" s="42"/>
      <c r="E34" s="10">
        <v>24.5</v>
      </c>
      <c r="F34" s="44">
        <f t="shared" si="1"/>
        <v>19134.5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22970.5</v>
      </c>
      <c r="D35" s="36">
        <f>SUM(D4:D34)</f>
        <v>0</v>
      </c>
      <c r="E35" s="37"/>
      <c r="F35" s="38" t="s">
        <v>4</v>
      </c>
      <c r="G35" s="25"/>
      <c r="H35" s="185" t="s">
        <v>11</v>
      </c>
      <c r="I35" s="185"/>
      <c r="J35" s="26">
        <f>SUM(J4:J34)</f>
        <v>700000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86" t="s">
        <v>13</v>
      </c>
      <c r="I36" s="186"/>
      <c r="J36" s="19">
        <f>F36+F37</f>
        <v>509397</v>
      </c>
      <c r="L36" s="33">
        <f>J36-J4-J5-J6+J37</f>
        <v>514490.97</v>
      </c>
    </row>
    <row r="37" spans="2:12" x14ac:dyDescent="0.25">
      <c r="B37" s="27" t="s">
        <v>14</v>
      </c>
      <c r="C37" s="32">
        <f>C35</f>
        <v>22970.5</v>
      </c>
      <c r="D37" s="9">
        <f>D35/1.03</f>
        <v>0</v>
      </c>
      <c r="E37" s="10"/>
      <c r="F37" s="11">
        <f>SUM(F4:F36)</f>
        <v>509397</v>
      </c>
      <c r="G37" s="20"/>
      <c r="H37" s="18" t="s">
        <v>15</v>
      </c>
      <c r="I37" s="18">
        <v>0.01</v>
      </c>
      <c r="J37" s="19">
        <f>J36*I37</f>
        <v>5093.97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187" t="s">
        <v>16</v>
      </c>
      <c r="C39" s="188"/>
      <c r="D39" s="28"/>
      <c r="E39" s="10"/>
      <c r="F39" s="29"/>
      <c r="G39" s="30"/>
      <c r="H39" s="189" t="s">
        <v>17</v>
      </c>
      <c r="I39" s="189"/>
      <c r="J39" s="31">
        <f>J36+J37+J38-J35</f>
        <v>-185509.03000000003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1">
        <f>SUBTOTAL(109,N4:N22)</f>
        <v>500000</v>
      </c>
    </row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L2" s="190" t="s">
        <v>44</v>
      </c>
      <c r="M2" s="191"/>
      <c r="N2" s="192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488652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92" t="s">
        <v>0</v>
      </c>
      <c r="M3" s="93" t="s">
        <v>5</v>
      </c>
      <c r="N3" s="94" t="s">
        <v>4</v>
      </c>
      <c r="P3" s="114">
        <v>46078</v>
      </c>
      <c r="Q3" s="14"/>
      <c r="R3" s="14">
        <v>0</v>
      </c>
      <c r="S3" s="14" t="s">
        <v>41</v>
      </c>
      <c r="T3" s="113">
        <v>126</v>
      </c>
      <c r="U3" s="14" t="s">
        <v>39</v>
      </c>
      <c r="V3" s="112" t="s">
        <v>34</v>
      </c>
      <c r="W3" s="118">
        <v>20</v>
      </c>
      <c r="X3" s="112" t="s">
        <v>35</v>
      </c>
      <c r="Y3" s="117">
        <v>860</v>
      </c>
      <c r="Z3" s="115">
        <v>17200</v>
      </c>
      <c r="AA3" s="116"/>
      <c r="AB3" s="115">
        <v>17200</v>
      </c>
    </row>
    <row r="4" spans="2:29" x14ac:dyDescent="0.25">
      <c r="B4" s="7">
        <v>46054</v>
      </c>
      <c r="C4" s="8">
        <v>720.5</v>
      </c>
      <c r="D4" s="9"/>
      <c r="E4" s="10">
        <v>25.5</v>
      </c>
      <c r="F4" s="40">
        <f>E4*C4</f>
        <v>18372.75</v>
      </c>
      <c r="G4" s="12"/>
      <c r="H4" s="13" t="s">
        <v>6</v>
      </c>
      <c r="I4" s="14">
        <v>0.01</v>
      </c>
      <c r="J4" s="15"/>
      <c r="L4" s="95">
        <v>46070</v>
      </c>
      <c r="M4" s="14" t="s">
        <v>45</v>
      </c>
      <c r="N4" s="96">
        <v>1500000</v>
      </c>
      <c r="P4" s="114">
        <v>46078</v>
      </c>
      <c r="Q4" s="14"/>
      <c r="R4" s="14">
        <v>0</v>
      </c>
      <c r="S4" s="14" t="s">
        <v>41</v>
      </c>
      <c r="T4" s="113">
        <v>126</v>
      </c>
      <c r="U4" s="14" t="s">
        <v>39</v>
      </c>
      <c r="V4" s="112" t="s">
        <v>55</v>
      </c>
      <c r="W4" s="118">
        <v>350</v>
      </c>
      <c r="X4" s="112" t="s">
        <v>35</v>
      </c>
      <c r="Y4" s="117">
        <v>808</v>
      </c>
      <c r="Z4" s="115">
        <v>282800</v>
      </c>
      <c r="AA4" s="116"/>
      <c r="AB4" s="115">
        <v>282800</v>
      </c>
    </row>
    <row r="5" spans="2:29" x14ac:dyDescent="0.25">
      <c r="B5" s="7">
        <v>46055</v>
      </c>
      <c r="C5" s="8">
        <v>738</v>
      </c>
      <c r="D5" s="9"/>
      <c r="E5" s="10">
        <v>25.5</v>
      </c>
      <c r="F5" s="40">
        <f t="shared" ref="F5:F34" si="0">E5*C5</f>
        <v>18819</v>
      </c>
      <c r="G5" s="12"/>
      <c r="H5" s="13" t="s">
        <v>7</v>
      </c>
      <c r="I5" s="14">
        <v>1E-3</v>
      </c>
      <c r="J5" s="15"/>
      <c r="L5" s="98" t="s">
        <v>46</v>
      </c>
      <c r="M5" s="98" t="s">
        <v>49</v>
      </c>
      <c r="N5" s="99">
        <v>-500000</v>
      </c>
      <c r="P5" s="108"/>
      <c r="Q5" s="109"/>
      <c r="R5" s="109"/>
      <c r="S5" s="109"/>
      <c r="T5" s="109"/>
      <c r="U5" s="109"/>
      <c r="V5" s="119" t="s">
        <v>58</v>
      </c>
      <c r="W5" s="109"/>
      <c r="X5" s="109"/>
      <c r="Y5" s="109"/>
      <c r="Z5" s="109"/>
      <c r="AA5" s="109"/>
      <c r="AB5" s="110">
        <v>-299808</v>
      </c>
      <c r="AC5" s="111" t="s">
        <v>54</v>
      </c>
    </row>
    <row r="6" spans="2:29" x14ac:dyDescent="0.25">
      <c r="B6" s="7">
        <v>46056</v>
      </c>
      <c r="C6" s="8">
        <v>779</v>
      </c>
      <c r="D6" s="9"/>
      <c r="E6" s="10">
        <v>25.5</v>
      </c>
      <c r="F6" s="40">
        <f t="shared" si="0"/>
        <v>19864.5</v>
      </c>
      <c r="G6" s="12"/>
      <c r="H6" s="13" t="s">
        <v>8</v>
      </c>
      <c r="I6" s="14"/>
      <c r="J6" s="15"/>
      <c r="L6" s="130" t="s">
        <v>47</v>
      </c>
      <c r="M6" s="98" t="s">
        <v>50</v>
      </c>
      <c r="N6" s="99">
        <v>-500000</v>
      </c>
    </row>
    <row r="7" spans="2:29" x14ac:dyDescent="0.25">
      <c r="B7" s="7">
        <v>46057</v>
      </c>
      <c r="C7" s="8">
        <v>740</v>
      </c>
      <c r="D7" s="9"/>
      <c r="E7" s="10">
        <v>25.5</v>
      </c>
      <c r="F7" s="40">
        <f t="shared" si="0"/>
        <v>18870</v>
      </c>
      <c r="G7" s="12"/>
      <c r="H7" s="13" t="s">
        <v>9</v>
      </c>
      <c r="I7" s="14"/>
      <c r="J7" s="15">
        <f>'OCAK 2026'!J39*-1</f>
        <v>185509.03000000003</v>
      </c>
      <c r="L7" s="18" t="s">
        <v>48</v>
      </c>
      <c r="M7" s="18" t="s">
        <v>51</v>
      </c>
      <c r="N7" s="18"/>
      <c r="P7" s="77">
        <v>46021</v>
      </c>
      <c r="Q7" s="18">
        <f t="shared" ref="Q7:Q15" si="1">R7-P7</f>
        <v>32</v>
      </c>
      <c r="R7" s="65">
        <v>46053</v>
      </c>
      <c r="S7" s="18" t="s">
        <v>40</v>
      </c>
      <c r="T7" s="78">
        <v>406</v>
      </c>
      <c r="U7" s="18" t="s">
        <v>39</v>
      </c>
      <c r="V7" s="79" t="s">
        <v>34</v>
      </c>
      <c r="W7" s="80">
        <v>150</v>
      </c>
      <c r="X7" s="79" t="s">
        <v>35</v>
      </c>
      <c r="Y7" s="81">
        <v>810</v>
      </c>
      <c r="Z7" s="82">
        <v>121500</v>
      </c>
      <c r="AA7" s="83"/>
      <c r="AB7" s="82">
        <v>121500</v>
      </c>
      <c r="AC7" s="85" t="s">
        <v>42</v>
      </c>
    </row>
    <row r="8" spans="2:29" x14ac:dyDescent="0.25">
      <c r="B8" s="7">
        <v>46058</v>
      </c>
      <c r="C8" s="8">
        <v>722.5</v>
      </c>
      <c r="D8" s="9"/>
      <c r="E8" s="10">
        <v>25.5</v>
      </c>
      <c r="F8" s="40">
        <f t="shared" si="0"/>
        <v>18423.75</v>
      </c>
      <c r="G8" s="16"/>
      <c r="H8" s="17"/>
      <c r="I8" s="18"/>
      <c r="J8" s="19"/>
      <c r="P8" s="77">
        <v>46021</v>
      </c>
      <c r="Q8" s="18">
        <f t="shared" si="1"/>
        <v>32</v>
      </c>
      <c r="R8" s="65">
        <v>46053</v>
      </c>
      <c r="S8" s="18" t="s">
        <v>40</v>
      </c>
      <c r="T8" s="78">
        <v>406</v>
      </c>
      <c r="U8" s="18" t="s">
        <v>39</v>
      </c>
      <c r="V8" s="79" t="s">
        <v>37</v>
      </c>
      <c r="W8" s="80">
        <v>10</v>
      </c>
      <c r="X8" s="79" t="s">
        <v>35</v>
      </c>
      <c r="Y8" s="81">
        <v>760</v>
      </c>
      <c r="Z8" s="82">
        <v>7600</v>
      </c>
      <c r="AA8" s="83"/>
      <c r="AB8" s="82">
        <v>7600</v>
      </c>
      <c r="AC8" s="85" t="s">
        <v>42</v>
      </c>
    </row>
    <row r="9" spans="2:29" x14ac:dyDescent="0.25">
      <c r="B9" s="7">
        <v>46059</v>
      </c>
      <c r="C9" s="8">
        <v>715.5</v>
      </c>
      <c r="D9" s="9"/>
      <c r="E9" s="10">
        <v>25.5</v>
      </c>
      <c r="F9" s="40">
        <f t="shared" si="0"/>
        <v>18245.25</v>
      </c>
      <c r="G9" s="16" t="s">
        <v>62</v>
      </c>
      <c r="H9" s="17"/>
      <c r="I9" s="18"/>
      <c r="J9" s="19">
        <v>500000</v>
      </c>
      <c r="L9" t="s">
        <v>52</v>
      </c>
      <c r="P9" s="77">
        <v>46021</v>
      </c>
      <c r="Q9" s="18">
        <f t="shared" si="1"/>
        <v>32</v>
      </c>
      <c r="R9" s="65">
        <v>46053</v>
      </c>
      <c r="S9" s="18" t="s">
        <v>40</v>
      </c>
      <c r="T9" s="78">
        <v>406</v>
      </c>
      <c r="U9" s="18" t="s">
        <v>39</v>
      </c>
      <c r="V9" s="79" t="s">
        <v>38</v>
      </c>
      <c r="W9" s="84">
        <v>3150</v>
      </c>
      <c r="X9" s="79" t="s">
        <v>12</v>
      </c>
      <c r="Y9" s="81">
        <v>21.4</v>
      </c>
      <c r="Z9" s="82">
        <v>67410</v>
      </c>
      <c r="AA9" s="83"/>
      <c r="AB9" s="82">
        <v>67410</v>
      </c>
      <c r="AC9" s="85" t="s">
        <v>42</v>
      </c>
    </row>
    <row r="10" spans="2:29" x14ac:dyDescent="0.25">
      <c r="B10" s="7">
        <v>46060</v>
      </c>
      <c r="C10" s="8">
        <v>710.5</v>
      </c>
      <c r="D10" s="9"/>
      <c r="E10" s="10">
        <v>25.5</v>
      </c>
      <c r="F10" s="40">
        <f t="shared" si="0"/>
        <v>18117.75</v>
      </c>
      <c r="G10" s="16"/>
      <c r="H10" s="17"/>
      <c r="I10" s="18"/>
      <c r="J10" s="19"/>
      <c r="P10" s="76">
        <v>46045</v>
      </c>
      <c r="Q10" s="18">
        <f t="shared" si="1"/>
        <v>36</v>
      </c>
      <c r="R10" s="65">
        <v>46081</v>
      </c>
      <c r="S10" s="18" t="s">
        <v>41</v>
      </c>
      <c r="T10" s="75">
        <v>49</v>
      </c>
      <c r="U10" s="74" t="s">
        <v>39</v>
      </c>
      <c r="V10" s="74" t="s">
        <v>34</v>
      </c>
      <c r="W10" s="73">
        <v>150</v>
      </c>
      <c r="X10" s="74" t="s">
        <v>35</v>
      </c>
      <c r="Y10" s="72">
        <v>850</v>
      </c>
      <c r="Z10" s="71">
        <v>127500</v>
      </c>
      <c r="AA10" s="69"/>
      <c r="AB10" s="71">
        <v>127500</v>
      </c>
      <c r="AC10" s="85" t="s">
        <v>42</v>
      </c>
    </row>
    <row r="11" spans="2:29" x14ac:dyDescent="0.25">
      <c r="B11" s="7">
        <v>46061</v>
      </c>
      <c r="C11" s="8">
        <v>707</v>
      </c>
      <c r="D11" s="9"/>
      <c r="E11" s="10">
        <v>25.5</v>
      </c>
      <c r="F11" s="40">
        <f t="shared" si="0"/>
        <v>18028.5</v>
      </c>
      <c r="G11" s="121">
        <v>46078</v>
      </c>
      <c r="H11" s="17" t="s">
        <v>56</v>
      </c>
      <c r="I11" s="18"/>
      <c r="J11" s="120">
        <v>17200</v>
      </c>
      <c r="P11" s="76">
        <v>46045</v>
      </c>
      <c r="Q11" s="18">
        <f t="shared" si="1"/>
        <v>36</v>
      </c>
      <c r="R11" s="65">
        <v>46081</v>
      </c>
      <c r="S11" s="18" t="s">
        <v>41</v>
      </c>
      <c r="T11" s="75">
        <v>49</v>
      </c>
      <c r="U11" s="74" t="s">
        <v>39</v>
      </c>
      <c r="V11" s="74" t="s">
        <v>37</v>
      </c>
      <c r="W11" s="73">
        <v>10</v>
      </c>
      <c r="X11" s="74" t="s">
        <v>35</v>
      </c>
      <c r="Y11" s="72">
        <v>790</v>
      </c>
      <c r="Z11" s="71">
        <v>7900</v>
      </c>
      <c r="AA11" s="69"/>
      <c r="AB11" s="71">
        <v>7900</v>
      </c>
      <c r="AC11" s="85" t="s">
        <v>42</v>
      </c>
    </row>
    <row r="12" spans="2:29" x14ac:dyDescent="0.25">
      <c r="B12" s="7">
        <v>46062</v>
      </c>
      <c r="C12" s="8">
        <v>694</v>
      </c>
      <c r="D12" s="9"/>
      <c r="E12" s="10">
        <v>25.5</v>
      </c>
      <c r="F12" s="40">
        <f t="shared" si="0"/>
        <v>17697</v>
      </c>
      <c r="G12" s="121">
        <v>46078</v>
      </c>
      <c r="H12" s="17" t="s">
        <v>57</v>
      </c>
      <c r="I12" s="18"/>
      <c r="J12" s="120">
        <v>282800</v>
      </c>
      <c r="P12" s="76">
        <v>46045</v>
      </c>
      <c r="Q12" s="18">
        <f t="shared" si="1"/>
        <v>36</v>
      </c>
      <c r="R12" s="65">
        <v>46081</v>
      </c>
      <c r="S12" s="18" t="s">
        <v>41</v>
      </c>
      <c r="T12" s="75">
        <v>49</v>
      </c>
      <c r="U12" s="74" t="s">
        <v>39</v>
      </c>
      <c r="V12" s="74" t="s">
        <v>38</v>
      </c>
      <c r="W12" s="70">
        <v>3000</v>
      </c>
      <c r="X12" s="74" t="s">
        <v>12</v>
      </c>
      <c r="Y12" s="72">
        <v>26.4</v>
      </c>
      <c r="Z12" s="71">
        <v>79200</v>
      </c>
      <c r="AA12" s="69"/>
      <c r="AB12" s="71">
        <v>79200</v>
      </c>
      <c r="AC12" s="85" t="s">
        <v>42</v>
      </c>
    </row>
    <row r="13" spans="2:29" x14ac:dyDescent="0.25">
      <c r="B13" s="7">
        <v>46063</v>
      </c>
      <c r="C13" s="8">
        <v>720</v>
      </c>
      <c r="D13" s="9"/>
      <c r="E13" s="10">
        <v>25.5</v>
      </c>
      <c r="F13" s="40">
        <f t="shared" si="0"/>
        <v>18360</v>
      </c>
      <c r="G13" s="20"/>
      <c r="H13" s="17"/>
      <c r="I13" s="18"/>
      <c r="J13" s="19"/>
      <c r="P13" s="65">
        <v>46062</v>
      </c>
      <c r="Q13" s="18">
        <f t="shared" si="1"/>
        <v>80</v>
      </c>
      <c r="R13" s="65">
        <v>46142</v>
      </c>
      <c r="S13" s="18" t="s">
        <v>41</v>
      </c>
      <c r="T13" s="86">
        <v>94</v>
      </c>
      <c r="U13" s="74" t="s">
        <v>39</v>
      </c>
      <c r="V13" s="87" t="s">
        <v>43</v>
      </c>
      <c r="W13" s="88">
        <v>1</v>
      </c>
      <c r="X13" s="87" t="s">
        <v>35</v>
      </c>
      <c r="Y13" s="89">
        <v>42050</v>
      </c>
      <c r="Z13" s="89">
        <v>42050</v>
      </c>
      <c r="AA13" s="18"/>
      <c r="AB13" s="89">
        <v>42050</v>
      </c>
      <c r="AC13" s="85" t="s">
        <v>42</v>
      </c>
    </row>
    <row r="14" spans="2:29" x14ac:dyDescent="0.25">
      <c r="B14" s="7">
        <v>46064</v>
      </c>
      <c r="C14" s="8">
        <v>741</v>
      </c>
      <c r="D14" s="9"/>
      <c r="E14" s="10">
        <v>25.5</v>
      </c>
      <c r="F14" s="40">
        <f t="shared" si="0"/>
        <v>18895.5</v>
      </c>
      <c r="G14" s="16">
        <v>46077</v>
      </c>
      <c r="H14" s="17" t="s">
        <v>59</v>
      </c>
      <c r="I14" s="18"/>
      <c r="J14" s="19">
        <v>-299808</v>
      </c>
      <c r="P14" s="107">
        <v>46069</v>
      </c>
      <c r="Q14" s="18">
        <f t="shared" si="1"/>
        <v>73</v>
      </c>
      <c r="R14" s="65">
        <v>46142</v>
      </c>
      <c r="S14" s="18" t="s">
        <v>41</v>
      </c>
      <c r="T14" s="106">
        <v>105</v>
      </c>
      <c r="U14" s="105" t="s">
        <v>39</v>
      </c>
      <c r="V14" s="105" t="s">
        <v>53</v>
      </c>
      <c r="W14" s="104">
        <v>20</v>
      </c>
      <c r="X14" s="105" t="s">
        <v>35</v>
      </c>
      <c r="Y14" s="103">
        <v>850</v>
      </c>
      <c r="Z14" s="102">
        <v>17000</v>
      </c>
      <c r="AA14" s="101"/>
      <c r="AB14" s="102">
        <v>17000</v>
      </c>
      <c r="AC14" s="85" t="s">
        <v>42</v>
      </c>
    </row>
    <row r="15" spans="2:29" x14ac:dyDescent="0.25">
      <c r="B15" s="7">
        <v>46065</v>
      </c>
      <c r="C15" s="8">
        <v>748</v>
      </c>
      <c r="D15" s="9"/>
      <c r="E15" s="10">
        <v>25.5</v>
      </c>
      <c r="F15" s="40">
        <f t="shared" si="0"/>
        <v>19074</v>
      </c>
      <c r="G15" s="20"/>
      <c r="H15" s="17"/>
      <c r="I15" s="18"/>
      <c r="J15" s="19"/>
      <c r="P15" s="107">
        <v>46069</v>
      </c>
      <c r="Q15" s="18">
        <f t="shared" si="1"/>
        <v>73</v>
      </c>
      <c r="R15" s="65">
        <v>46142</v>
      </c>
      <c r="S15" s="18" t="s">
        <v>41</v>
      </c>
      <c r="T15" s="106">
        <v>105</v>
      </c>
      <c r="U15" s="105" t="s">
        <v>39</v>
      </c>
      <c r="V15" s="105" t="s">
        <v>37</v>
      </c>
      <c r="W15" s="104">
        <v>20</v>
      </c>
      <c r="X15" s="105" t="s">
        <v>35</v>
      </c>
      <c r="Y15" s="103">
        <v>915</v>
      </c>
      <c r="Z15" s="102">
        <v>18300</v>
      </c>
      <c r="AA15" s="101"/>
      <c r="AB15" s="102">
        <v>18300</v>
      </c>
      <c r="AC15" s="85" t="s">
        <v>42</v>
      </c>
    </row>
    <row r="16" spans="2:29" x14ac:dyDescent="0.25">
      <c r="B16" s="7">
        <v>46066</v>
      </c>
      <c r="C16" s="8">
        <v>730</v>
      </c>
      <c r="D16" s="9"/>
      <c r="E16" s="10">
        <v>25.5</v>
      </c>
      <c r="F16" s="40">
        <f t="shared" si="0"/>
        <v>18615</v>
      </c>
      <c r="G16" s="20"/>
      <c r="H16" s="17"/>
      <c r="I16" s="18"/>
      <c r="J16" s="19"/>
    </row>
    <row r="17" spans="2:10" x14ac:dyDescent="0.25">
      <c r="B17" s="7">
        <v>46067</v>
      </c>
      <c r="C17" s="8">
        <v>764</v>
      </c>
      <c r="D17" s="9"/>
      <c r="E17" s="10">
        <v>25.5</v>
      </c>
      <c r="F17" s="40">
        <f t="shared" si="0"/>
        <v>19482</v>
      </c>
      <c r="G17" s="20"/>
      <c r="H17" s="17"/>
      <c r="I17" s="18"/>
      <c r="J17" s="19"/>
    </row>
    <row r="18" spans="2:10" x14ac:dyDescent="0.25">
      <c r="B18" s="7">
        <v>46068</v>
      </c>
      <c r="C18" s="8">
        <v>769</v>
      </c>
      <c r="D18" s="9"/>
      <c r="E18" s="10">
        <v>25.5</v>
      </c>
      <c r="F18" s="40">
        <f t="shared" si="0"/>
        <v>19609.5</v>
      </c>
      <c r="G18" s="20"/>
      <c r="H18" s="17"/>
      <c r="I18" s="18"/>
      <c r="J18" s="19"/>
    </row>
    <row r="19" spans="2:10" x14ac:dyDescent="0.25">
      <c r="B19" s="7">
        <v>46069</v>
      </c>
      <c r="C19" s="8">
        <v>758</v>
      </c>
      <c r="D19" s="9"/>
      <c r="E19" s="10">
        <v>25.5</v>
      </c>
      <c r="F19" s="40">
        <f t="shared" si="0"/>
        <v>19329</v>
      </c>
      <c r="G19" s="20"/>
      <c r="H19" s="17"/>
      <c r="I19" s="18"/>
      <c r="J19" s="19"/>
    </row>
    <row r="20" spans="2:10" x14ac:dyDescent="0.25">
      <c r="B20" s="7">
        <v>46070</v>
      </c>
      <c r="C20" s="8">
        <v>797</v>
      </c>
      <c r="D20" s="9"/>
      <c r="E20" s="10">
        <v>25.5</v>
      </c>
      <c r="F20" s="40">
        <f t="shared" si="0"/>
        <v>20323.5</v>
      </c>
      <c r="G20" s="20"/>
      <c r="H20" s="17"/>
      <c r="I20" s="18"/>
      <c r="J20" s="19"/>
    </row>
    <row r="21" spans="2:10" x14ac:dyDescent="0.25">
      <c r="B21" s="7">
        <v>46071</v>
      </c>
      <c r="C21" s="8">
        <v>904</v>
      </c>
      <c r="D21" s="9"/>
      <c r="E21" s="10">
        <v>25.5</v>
      </c>
      <c r="F21" s="40">
        <f t="shared" si="0"/>
        <v>23052</v>
      </c>
      <c r="G21" s="20"/>
      <c r="H21" s="17"/>
      <c r="I21" s="18"/>
      <c r="J21" s="19"/>
    </row>
    <row r="22" spans="2:10" x14ac:dyDescent="0.25">
      <c r="B22" s="7">
        <v>46072</v>
      </c>
      <c r="C22" s="8">
        <v>822</v>
      </c>
      <c r="D22" s="9"/>
      <c r="E22" s="10">
        <v>25.5</v>
      </c>
      <c r="F22" s="40">
        <f t="shared" si="0"/>
        <v>20961</v>
      </c>
      <c r="G22" s="20"/>
      <c r="H22" s="17"/>
      <c r="I22" s="18"/>
      <c r="J22" s="19"/>
    </row>
    <row r="23" spans="2:10" x14ac:dyDescent="0.25">
      <c r="B23" s="7">
        <v>46073</v>
      </c>
      <c r="C23" s="8">
        <v>774</v>
      </c>
      <c r="D23" s="9"/>
      <c r="E23" s="10">
        <v>25.5</v>
      </c>
      <c r="F23" s="40">
        <f t="shared" si="0"/>
        <v>19737</v>
      </c>
      <c r="G23" s="20"/>
      <c r="H23" s="17"/>
      <c r="I23" s="18"/>
      <c r="J23" s="19"/>
    </row>
    <row r="24" spans="2:10" x14ac:dyDescent="0.25">
      <c r="B24" s="7">
        <v>46074</v>
      </c>
      <c r="C24" s="8">
        <v>798</v>
      </c>
      <c r="D24" s="9"/>
      <c r="E24" s="10">
        <v>25.5</v>
      </c>
      <c r="F24" s="40">
        <f t="shared" si="0"/>
        <v>20349</v>
      </c>
      <c r="G24" s="20"/>
      <c r="H24" s="17"/>
      <c r="I24" s="18"/>
      <c r="J24" s="19"/>
    </row>
    <row r="25" spans="2:10" x14ac:dyDescent="0.25">
      <c r="B25" s="7">
        <v>46075</v>
      </c>
      <c r="C25" s="8">
        <v>805</v>
      </c>
      <c r="D25" s="9"/>
      <c r="E25" s="10">
        <v>25.5</v>
      </c>
      <c r="F25" s="40">
        <f t="shared" si="0"/>
        <v>20527.5</v>
      </c>
      <c r="G25" s="20"/>
      <c r="H25" s="17"/>
      <c r="I25" s="18"/>
      <c r="J25" s="19"/>
    </row>
    <row r="26" spans="2:10" x14ac:dyDescent="0.25">
      <c r="B26" s="7">
        <v>46076</v>
      </c>
      <c r="C26" s="8">
        <v>748</v>
      </c>
      <c r="D26" s="9"/>
      <c r="E26" s="10">
        <v>25.5</v>
      </c>
      <c r="F26" s="40">
        <f t="shared" si="0"/>
        <v>19074</v>
      </c>
      <c r="G26" s="20"/>
      <c r="H26" s="17"/>
      <c r="I26" s="18"/>
      <c r="J26" s="19"/>
    </row>
    <row r="27" spans="2:10" x14ac:dyDescent="0.25">
      <c r="B27" s="7">
        <v>46077</v>
      </c>
      <c r="C27" s="8">
        <v>761</v>
      </c>
      <c r="D27" s="9"/>
      <c r="E27" s="10">
        <v>25.5</v>
      </c>
      <c r="F27" s="40">
        <f t="shared" si="0"/>
        <v>19405.5</v>
      </c>
      <c r="G27" s="20"/>
      <c r="H27" s="17"/>
      <c r="I27" s="18"/>
      <c r="J27" s="19"/>
    </row>
    <row r="28" spans="2:10" x14ac:dyDescent="0.25">
      <c r="B28" s="7">
        <v>46078</v>
      </c>
      <c r="C28" s="8">
        <v>777</v>
      </c>
      <c r="D28" s="9"/>
      <c r="E28" s="10">
        <v>25.5</v>
      </c>
      <c r="F28" s="40">
        <f t="shared" si="0"/>
        <v>19813.5</v>
      </c>
      <c r="G28" s="20"/>
      <c r="H28" s="17"/>
      <c r="I28" s="18"/>
      <c r="J28" s="19"/>
    </row>
    <row r="29" spans="2:10" x14ac:dyDescent="0.25">
      <c r="B29" s="7">
        <v>46079</v>
      </c>
      <c r="C29" s="8">
        <v>767</v>
      </c>
      <c r="D29" s="9"/>
      <c r="E29" s="10">
        <v>25.5</v>
      </c>
      <c r="F29" s="40">
        <f t="shared" si="0"/>
        <v>19558.5</v>
      </c>
      <c r="G29" s="20"/>
      <c r="H29" s="17"/>
      <c r="I29" s="18"/>
      <c r="J29" s="19"/>
    </row>
    <row r="30" spans="2:10" x14ac:dyDescent="0.25">
      <c r="B30" s="7">
        <v>46080</v>
      </c>
      <c r="C30" s="8">
        <v>744</v>
      </c>
      <c r="D30" s="9"/>
      <c r="E30" s="10">
        <v>25.5</v>
      </c>
      <c r="F30" s="40">
        <f t="shared" si="0"/>
        <v>18972</v>
      </c>
      <c r="G30" s="20"/>
      <c r="H30" s="17"/>
      <c r="I30" s="18"/>
      <c r="J30" s="19"/>
    </row>
    <row r="31" spans="2:10" x14ac:dyDescent="0.25">
      <c r="B31" s="7">
        <v>46081</v>
      </c>
      <c r="C31" s="8">
        <v>726</v>
      </c>
      <c r="D31" s="9"/>
      <c r="E31" s="10">
        <v>25.5</v>
      </c>
      <c r="F31" s="40">
        <f t="shared" si="0"/>
        <v>18513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2"/>
      <c r="C34" s="53"/>
      <c r="D34" s="54"/>
      <c r="E34" s="55"/>
      <c r="F34" s="56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21180</v>
      </c>
      <c r="D35" s="49">
        <f>SUM(D4:D34)</f>
        <v>0</v>
      </c>
      <c r="E35" s="50"/>
      <c r="F35" s="51" t="s">
        <v>4</v>
      </c>
      <c r="G35" s="25"/>
      <c r="H35" s="185" t="s">
        <v>11</v>
      </c>
      <c r="I35" s="185"/>
      <c r="J35" s="26">
        <f>SUM(J4:J34)</f>
        <v>685701.03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6" t="s">
        <v>13</v>
      </c>
      <c r="I36" s="186"/>
      <c r="J36" s="19">
        <f>F36+F37</f>
        <v>540090</v>
      </c>
      <c r="L36" s="33">
        <f>J36-J4-J5-J6+J37</f>
        <v>545490.9</v>
      </c>
    </row>
    <row r="37" spans="2:12" x14ac:dyDescent="0.25">
      <c r="B37" s="27" t="s">
        <v>14</v>
      </c>
      <c r="C37" s="32">
        <f>C35</f>
        <v>21180</v>
      </c>
      <c r="D37" s="9">
        <f>D35/1.03</f>
        <v>0</v>
      </c>
      <c r="E37" s="10"/>
      <c r="F37" s="40">
        <f>SUM(F4:F36)</f>
        <v>540090</v>
      </c>
      <c r="G37" s="20"/>
      <c r="H37" s="18" t="s">
        <v>15</v>
      </c>
      <c r="I37" s="18">
        <v>0.01</v>
      </c>
      <c r="J37" s="19">
        <f>J36*I37</f>
        <v>5400.9000000000005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7" t="s">
        <v>16</v>
      </c>
      <c r="C39" s="188"/>
      <c r="D39" s="28"/>
      <c r="E39" s="43"/>
      <c r="F39" s="44"/>
      <c r="G39" s="30"/>
      <c r="H39" s="189" t="s">
        <v>17</v>
      </c>
      <c r="I39" s="189"/>
      <c r="J39" s="31">
        <f>J36+J37+J38-J35</f>
        <v>-140210.13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3AD5-5A48-4226-AFFE-54DEC0228A49}"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1">
        <f>SUBTOTAL(109,N4:N22)</f>
        <v>0</v>
      </c>
    </row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L2" s="190" t="s">
        <v>44</v>
      </c>
      <c r="M2" s="191"/>
      <c r="N2" s="192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526485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92" t="s">
        <v>0</v>
      </c>
      <c r="M3" s="93" t="s">
        <v>5</v>
      </c>
      <c r="N3" s="94" t="s">
        <v>4</v>
      </c>
      <c r="P3" s="77">
        <v>46021</v>
      </c>
      <c r="Q3" s="18">
        <f t="shared" ref="Q3:Q13" si="0">R3-P3</f>
        <v>32</v>
      </c>
      <c r="R3" s="65">
        <v>46053</v>
      </c>
      <c r="S3" s="18" t="s">
        <v>40</v>
      </c>
      <c r="T3" s="78">
        <v>406</v>
      </c>
      <c r="U3" s="18" t="s">
        <v>39</v>
      </c>
      <c r="V3" s="79" t="s">
        <v>34</v>
      </c>
      <c r="W3" s="80">
        <v>150</v>
      </c>
      <c r="X3" s="79" t="s">
        <v>35</v>
      </c>
      <c r="Y3" s="81">
        <v>810</v>
      </c>
      <c r="Z3" s="82">
        <v>121500</v>
      </c>
      <c r="AA3" s="83"/>
      <c r="AB3" s="82">
        <v>121500</v>
      </c>
      <c r="AC3" s="85" t="s">
        <v>42</v>
      </c>
    </row>
    <row r="4" spans="2:29" x14ac:dyDescent="0.25">
      <c r="B4" s="7">
        <v>46082</v>
      </c>
      <c r="C4" s="8">
        <v>724</v>
      </c>
      <c r="D4" s="9"/>
      <c r="E4" s="10">
        <v>25.5</v>
      </c>
      <c r="F4" s="40">
        <f>E4*C4</f>
        <v>18462</v>
      </c>
      <c r="G4" s="12"/>
      <c r="H4" s="13" t="s">
        <v>6</v>
      </c>
      <c r="I4" s="14">
        <v>0.01</v>
      </c>
      <c r="J4" s="15"/>
      <c r="L4" s="95">
        <v>46070</v>
      </c>
      <c r="M4" s="14" t="s">
        <v>45</v>
      </c>
      <c r="N4" s="96">
        <v>1500000</v>
      </c>
      <c r="P4" s="77">
        <v>46021</v>
      </c>
      <c r="Q4" s="18">
        <f t="shared" si="0"/>
        <v>32</v>
      </c>
      <c r="R4" s="65">
        <v>46053</v>
      </c>
      <c r="S4" s="18" t="s">
        <v>40</v>
      </c>
      <c r="T4" s="78">
        <v>406</v>
      </c>
      <c r="U4" s="18" t="s">
        <v>39</v>
      </c>
      <c r="V4" s="79" t="s">
        <v>37</v>
      </c>
      <c r="W4" s="80">
        <v>10</v>
      </c>
      <c r="X4" s="79" t="s">
        <v>35</v>
      </c>
      <c r="Y4" s="81">
        <v>760</v>
      </c>
      <c r="Z4" s="82">
        <v>7600</v>
      </c>
      <c r="AA4" s="83"/>
      <c r="AB4" s="82">
        <v>7600</v>
      </c>
      <c r="AC4" s="85" t="s">
        <v>42</v>
      </c>
    </row>
    <row r="5" spans="2:29" x14ac:dyDescent="0.25">
      <c r="B5" s="7">
        <v>46083</v>
      </c>
      <c r="C5" s="8">
        <v>763</v>
      </c>
      <c r="D5" s="9"/>
      <c r="E5" s="10">
        <v>25.5</v>
      </c>
      <c r="F5" s="40">
        <f t="shared" ref="F5:F34" si="1">E5*C5</f>
        <v>19456.5</v>
      </c>
      <c r="G5" s="12"/>
      <c r="H5" s="13" t="s">
        <v>7</v>
      </c>
      <c r="I5" s="14">
        <v>1E-3</v>
      </c>
      <c r="J5" s="15"/>
      <c r="L5" s="98" t="s">
        <v>46</v>
      </c>
      <c r="M5" s="98" t="s">
        <v>49</v>
      </c>
      <c r="N5" s="99">
        <v>-500000</v>
      </c>
      <c r="P5" s="77">
        <v>46021</v>
      </c>
      <c r="Q5" s="18">
        <f t="shared" si="0"/>
        <v>32</v>
      </c>
      <c r="R5" s="65">
        <v>46053</v>
      </c>
      <c r="S5" s="18" t="s">
        <v>40</v>
      </c>
      <c r="T5" s="78">
        <v>406</v>
      </c>
      <c r="U5" s="18" t="s">
        <v>39</v>
      </c>
      <c r="V5" s="79" t="s">
        <v>38</v>
      </c>
      <c r="W5" s="84">
        <v>3150</v>
      </c>
      <c r="X5" s="79" t="s">
        <v>12</v>
      </c>
      <c r="Y5" s="81">
        <v>21.4</v>
      </c>
      <c r="Z5" s="82">
        <v>67410</v>
      </c>
      <c r="AA5" s="83"/>
      <c r="AB5" s="82">
        <v>67410</v>
      </c>
      <c r="AC5" s="85" t="s">
        <v>42</v>
      </c>
    </row>
    <row r="6" spans="2:29" x14ac:dyDescent="0.25">
      <c r="B6" s="7">
        <v>46084</v>
      </c>
      <c r="C6" s="8">
        <v>760</v>
      </c>
      <c r="D6" s="9"/>
      <c r="E6" s="10">
        <v>25.5</v>
      </c>
      <c r="F6" s="40">
        <f t="shared" si="1"/>
        <v>19380</v>
      </c>
      <c r="G6" s="12"/>
      <c r="H6" s="13" t="s">
        <v>8</v>
      </c>
      <c r="I6" s="14"/>
      <c r="J6" s="15"/>
      <c r="L6" s="130" t="s">
        <v>47</v>
      </c>
      <c r="M6" s="98" t="s">
        <v>50</v>
      </c>
      <c r="N6" s="99">
        <v>-500000</v>
      </c>
      <c r="P6" s="76">
        <v>46045</v>
      </c>
      <c r="Q6" s="18">
        <f t="shared" si="0"/>
        <v>36</v>
      </c>
      <c r="R6" s="65">
        <v>46081</v>
      </c>
      <c r="S6" s="18" t="s">
        <v>41</v>
      </c>
      <c r="T6" s="75">
        <v>49</v>
      </c>
      <c r="U6" s="74" t="s">
        <v>39</v>
      </c>
      <c r="V6" s="74" t="s">
        <v>34</v>
      </c>
      <c r="W6" s="73">
        <v>150</v>
      </c>
      <c r="X6" s="74" t="s">
        <v>35</v>
      </c>
      <c r="Y6" s="72">
        <v>850</v>
      </c>
      <c r="Z6" s="71">
        <v>127500</v>
      </c>
      <c r="AA6" s="69"/>
      <c r="AB6" s="71">
        <v>127500</v>
      </c>
      <c r="AC6" s="85" t="s">
        <v>42</v>
      </c>
    </row>
    <row r="7" spans="2:29" x14ac:dyDescent="0.25">
      <c r="B7" s="7">
        <v>46085</v>
      </c>
      <c r="C7" s="8">
        <v>775</v>
      </c>
      <c r="D7" s="9"/>
      <c r="E7" s="10">
        <v>25.5</v>
      </c>
      <c r="F7" s="40">
        <f t="shared" si="1"/>
        <v>19762.5</v>
      </c>
      <c r="G7" s="12"/>
      <c r="H7" s="13" t="s">
        <v>9</v>
      </c>
      <c r="I7" s="14"/>
      <c r="J7" s="15">
        <f>'ŞUBAT 2026'!J39*-1</f>
        <v>140210.13</v>
      </c>
      <c r="L7" s="98" t="s">
        <v>48</v>
      </c>
      <c r="M7" s="98" t="s">
        <v>51</v>
      </c>
      <c r="N7" s="99">
        <v>-500000</v>
      </c>
      <c r="P7" s="76">
        <v>46045</v>
      </c>
      <c r="Q7" s="18">
        <f t="shared" si="0"/>
        <v>36</v>
      </c>
      <c r="R7" s="65">
        <v>46081</v>
      </c>
      <c r="S7" s="18" t="s">
        <v>41</v>
      </c>
      <c r="T7" s="75">
        <v>49</v>
      </c>
      <c r="U7" s="74" t="s">
        <v>39</v>
      </c>
      <c r="V7" s="74" t="s">
        <v>37</v>
      </c>
      <c r="W7" s="73">
        <v>10</v>
      </c>
      <c r="X7" s="74" t="s">
        <v>35</v>
      </c>
      <c r="Y7" s="72">
        <v>790</v>
      </c>
      <c r="Z7" s="71">
        <v>7900</v>
      </c>
      <c r="AA7" s="69"/>
      <c r="AB7" s="71">
        <v>7900</v>
      </c>
      <c r="AC7" s="85" t="s">
        <v>42</v>
      </c>
    </row>
    <row r="8" spans="2:29" x14ac:dyDescent="0.25">
      <c r="B8" s="7">
        <v>46086</v>
      </c>
      <c r="C8" s="8">
        <v>761</v>
      </c>
      <c r="D8" s="9"/>
      <c r="E8" s="10">
        <v>25.5</v>
      </c>
      <c r="F8" s="40">
        <f t="shared" si="1"/>
        <v>19405.5</v>
      </c>
      <c r="G8" s="16"/>
      <c r="H8" s="17"/>
      <c r="I8" s="18"/>
      <c r="J8" s="19"/>
      <c r="P8" s="76">
        <v>46045</v>
      </c>
      <c r="Q8" s="18">
        <f t="shared" si="0"/>
        <v>36</v>
      </c>
      <c r="R8" s="65">
        <v>46081</v>
      </c>
      <c r="S8" s="18" t="s">
        <v>41</v>
      </c>
      <c r="T8" s="75">
        <v>49</v>
      </c>
      <c r="U8" s="74" t="s">
        <v>39</v>
      </c>
      <c r="V8" s="74" t="s">
        <v>38</v>
      </c>
      <c r="W8" s="70">
        <v>3000</v>
      </c>
      <c r="X8" s="74" t="s">
        <v>12</v>
      </c>
      <c r="Y8" s="72">
        <v>26.4</v>
      </c>
      <c r="Z8" s="71">
        <v>79200</v>
      </c>
      <c r="AA8" s="69"/>
      <c r="AB8" s="71">
        <v>79200</v>
      </c>
      <c r="AC8" s="85" t="s">
        <v>42</v>
      </c>
    </row>
    <row r="9" spans="2:29" x14ac:dyDescent="0.25">
      <c r="B9" s="7">
        <v>46087</v>
      </c>
      <c r="C9" s="8">
        <v>828</v>
      </c>
      <c r="D9" s="9"/>
      <c r="E9" s="10">
        <v>25.5</v>
      </c>
      <c r="F9" s="40">
        <f t="shared" si="1"/>
        <v>21114</v>
      </c>
      <c r="G9" s="16"/>
      <c r="H9" s="17"/>
      <c r="I9" s="18"/>
      <c r="J9" s="19"/>
      <c r="L9" t="s">
        <v>52</v>
      </c>
      <c r="P9" s="65">
        <v>46062</v>
      </c>
      <c r="Q9" s="18">
        <f t="shared" si="0"/>
        <v>80</v>
      </c>
      <c r="R9" s="65">
        <v>46142</v>
      </c>
      <c r="S9" s="18" t="s">
        <v>41</v>
      </c>
      <c r="T9" s="86">
        <v>94</v>
      </c>
      <c r="U9" s="74" t="s">
        <v>39</v>
      </c>
      <c r="V9" s="87" t="s">
        <v>43</v>
      </c>
      <c r="W9" s="88">
        <v>1</v>
      </c>
      <c r="X9" s="87" t="s">
        <v>35</v>
      </c>
      <c r="Y9" s="89">
        <v>42050</v>
      </c>
      <c r="Z9" s="89">
        <v>42050</v>
      </c>
      <c r="AA9" s="18"/>
      <c r="AB9" s="89">
        <v>42050</v>
      </c>
      <c r="AC9" s="85" t="s">
        <v>42</v>
      </c>
    </row>
    <row r="10" spans="2:29" x14ac:dyDescent="0.25">
      <c r="B10" s="7">
        <v>46088</v>
      </c>
      <c r="C10" s="8">
        <v>836</v>
      </c>
      <c r="D10" s="9"/>
      <c r="E10" s="10">
        <v>25.5</v>
      </c>
      <c r="F10" s="40">
        <f t="shared" si="1"/>
        <v>21318</v>
      </c>
      <c r="G10" s="16"/>
      <c r="H10" s="17" t="s">
        <v>51</v>
      </c>
      <c r="I10" s="18"/>
      <c r="J10" s="19">
        <v>500000</v>
      </c>
      <c r="P10" s="107">
        <v>46069</v>
      </c>
      <c r="Q10" s="18">
        <f t="shared" si="0"/>
        <v>73</v>
      </c>
      <c r="R10" s="65">
        <v>46142</v>
      </c>
      <c r="S10" s="18" t="s">
        <v>41</v>
      </c>
      <c r="T10" s="106">
        <v>105</v>
      </c>
      <c r="U10" s="105" t="s">
        <v>39</v>
      </c>
      <c r="V10" s="105" t="s">
        <v>53</v>
      </c>
      <c r="W10" s="104">
        <v>20</v>
      </c>
      <c r="X10" s="105" t="s">
        <v>35</v>
      </c>
      <c r="Y10" s="103">
        <v>850</v>
      </c>
      <c r="Z10" s="102">
        <v>17000</v>
      </c>
      <c r="AA10" s="101"/>
      <c r="AB10" s="102">
        <v>17000</v>
      </c>
      <c r="AC10" s="85" t="s">
        <v>42</v>
      </c>
    </row>
    <row r="11" spans="2:29" x14ac:dyDescent="0.25">
      <c r="B11" s="7">
        <v>46089</v>
      </c>
      <c r="C11" s="8">
        <v>725</v>
      </c>
      <c r="D11" s="9"/>
      <c r="E11" s="10">
        <v>25.5</v>
      </c>
      <c r="F11" s="40">
        <f t="shared" si="1"/>
        <v>18487.5</v>
      </c>
      <c r="G11" s="20"/>
      <c r="H11" s="17"/>
      <c r="I11" s="18"/>
      <c r="J11" s="19"/>
      <c r="P11" s="107">
        <v>46069</v>
      </c>
      <c r="Q11" s="18">
        <f t="shared" si="0"/>
        <v>73</v>
      </c>
      <c r="R11" s="65">
        <v>46142</v>
      </c>
      <c r="S11" s="18" t="s">
        <v>41</v>
      </c>
      <c r="T11" s="106">
        <v>105</v>
      </c>
      <c r="U11" s="105" t="s">
        <v>39</v>
      </c>
      <c r="V11" s="105" t="s">
        <v>37</v>
      </c>
      <c r="W11" s="104">
        <v>20</v>
      </c>
      <c r="X11" s="105" t="s">
        <v>35</v>
      </c>
      <c r="Y11" s="103">
        <v>915</v>
      </c>
      <c r="Z11" s="102">
        <v>18300</v>
      </c>
      <c r="AA11" s="101"/>
      <c r="AB11" s="102">
        <v>18300</v>
      </c>
      <c r="AC11" s="85" t="s">
        <v>42</v>
      </c>
    </row>
    <row r="12" spans="2:29" x14ac:dyDescent="0.25">
      <c r="B12" s="7">
        <v>46090</v>
      </c>
      <c r="C12" s="8">
        <v>754</v>
      </c>
      <c r="D12" s="9"/>
      <c r="E12" s="10">
        <v>25.5</v>
      </c>
      <c r="F12" s="40">
        <f t="shared" si="1"/>
        <v>19227</v>
      </c>
      <c r="G12" s="20"/>
      <c r="H12" s="17"/>
      <c r="I12" s="18"/>
      <c r="J12" s="19"/>
    </row>
    <row r="13" spans="2:29" x14ac:dyDescent="0.25">
      <c r="B13" s="7">
        <v>46091</v>
      </c>
      <c r="C13" s="8">
        <v>710</v>
      </c>
      <c r="D13" s="9"/>
      <c r="E13" s="10">
        <v>25.5</v>
      </c>
      <c r="F13" s="40">
        <f t="shared" si="1"/>
        <v>18105</v>
      </c>
      <c r="G13" s="20"/>
      <c r="H13" s="17"/>
      <c r="I13" s="18"/>
      <c r="J13" s="19"/>
      <c r="P13" s="129">
        <v>46097</v>
      </c>
      <c r="Q13" s="18">
        <f t="shared" si="0"/>
        <v>76</v>
      </c>
      <c r="R13" s="65">
        <v>46173</v>
      </c>
      <c r="S13" s="18" t="s">
        <v>41</v>
      </c>
      <c r="T13" s="128">
        <v>168</v>
      </c>
      <c r="U13" s="127" t="s">
        <v>39</v>
      </c>
      <c r="V13" s="127" t="s">
        <v>37</v>
      </c>
      <c r="W13" s="126">
        <v>39</v>
      </c>
      <c r="X13" s="127" t="s">
        <v>35</v>
      </c>
      <c r="Y13" s="125">
        <v>975</v>
      </c>
      <c r="Z13" s="124">
        <v>38025</v>
      </c>
      <c r="AA13" s="123"/>
      <c r="AB13" s="124">
        <v>38025</v>
      </c>
      <c r="AC13" s="122" t="s">
        <v>61</v>
      </c>
    </row>
    <row r="14" spans="2:29" x14ac:dyDescent="0.25">
      <c r="B14" s="7">
        <v>46092</v>
      </c>
      <c r="C14" s="8">
        <v>701</v>
      </c>
      <c r="D14" s="9"/>
      <c r="E14" s="10">
        <v>25.5</v>
      </c>
      <c r="F14" s="40">
        <f t="shared" si="1"/>
        <v>17875.5</v>
      </c>
      <c r="G14" s="20"/>
      <c r="H14" s="17"/>
      <c r="I14" s="18"/>
      <c r="J14" s="19"/>
    </row>
    <row r="15" spans="2:29" x14ac:dyDescent="0.25">
      <c r="B15" s="7">
        <v>46093</v>
      </c>
      <c r="C15" s="8">
        <v>696</v>
      </c>
      <c r="D15" s="9"/>
      <c r="E15" s="10">
        <v>25.5</v>
      </c>
      <c r="F15" s="40">
        <f t="shared" si="1"/>
        <v>17748</v>
      </c>
      <c r="G15" s="20"/>
      <c r="H15" s="17"/>
      <c r="I15" s="18"/>
      <c r="J15" s="19"/>
      <c r="P15" s="136">
        <v>46116</v>
      </c>
      <c r="Q15" s="137"/>
      <c r="R15" s="136">
        <v>46116</v>
      </c>
      <c r="S15" s="138" t="s">
        <v>41</v>
      </c>
      <c r="T15" s="139">
        <v>190</v>
      </c>
      <c r="U15" s="138" t="s">
        <v>39</v>
      </c>
      <c r="V15" s="138" t="s">
        <v>37</v>
      </c>
      <c r="W15" s="140">
        <v>40</v>
      </c>
      <c r="X15" s="138" t="s">
        <v>35</v>
      </c>
      <c r="Y15" s="141">
        <v>965</v>
      </c>
      <c r="Z15" s="142">
        <v>38600</v>
      </c>
      <c r="AA15" s="137"/>
      <c r="AB15" s="142">
        <v>38600</v>
      </c>
      <c r="AC15" s="143" t="s">
        <v>66</v>
      </c>
    </row>
    <row r="16" spans="2:29" x14ac:dyDescent="0.25">
      <c r="B16" s="7">
        <v>46094</v>
      </c>
      <c r="C16" s="8">
        <v>704</v>
      </c>
      <c r="D16" s="9"/>
      <c r="E16" s="10">
        <v>25.5</v>
      </c>
      <c r="F16" s="40">
        <f t="shared" si="1"/>
        <v>17952</v>
      </c>
      <c r="G16" s="20"/>
      <c r="H16" s="17"/>
      <c r="I16" s="18"/>
      <c r="J16" s="19"/>
      <c r="P16" s="136">
        <v>46116</v>
      </c>
      <c r="Q16" s="137"/>
      <c r="R16" s="136">
        <v>46116</v>
      </c>
      <c r="S16" s="138" t="s">
        <v>41</v>
      </c>
      <c r="T16" s="139">
        <v>190</v>
      </c>
      <c r="U16" s="138" t="s">
        <v>39</v>
      </c>
      <c r="V16" s="138" t="s">
        <v>55</v>
      </c>
      <c r="W16" s="140">
        <v>537</v>
      </c>
      <c r="X16" s="138" t="s">
        <v>35</v>
      </c>
      <c r="Y16" s="141">
        <v>840</v>
      </c>
      <c r="Z16" s="142">
        <v>451080</v>
      </c>
      <c r="AA16" s="137"/>
      <c r="AB16" s="142">
        <v>451080</v>
      </c>
      <c r="AC16" s="143" t="s">
        <v>66</v>
      </c>
    </row>
    <row r="17" spans="2:29" x14ac:dyDescent="0.25">
      <c r="B17" s="7">
        <v>46095</v>
      </c>
      <c r="C17" s="8">
        <v>687</v>
      </c>
      <c r="D17" s="9"/>
      <c r="E17" s="10">
        <v>25.5</v>
      </c>
      <c r="F17" s="40">
        <f t="shared" si="1"/>
        <v>17518.5</v>
      </c>
      <c r="G17" s="20"/>
      <c r="H17" s="17"/>
      <c r="I17" s="18"/>
      <c r="J17" s="19"/>
      <c r="P17" s="130">
        <v>46055</v>
      </c>
      <c r="Q17" s="98"/>
      <c r="R17" s="98"/>
      <c r="S17" s="98"/>
      <c r="T17" s="98"/>
      <c r="U17" s="98"/>
      <c r="V17" s="134" t="s">
        <v>65</v>
      </c>
      <c r="W17" s="98"/>
      <c r="X17" s="98"/>
      <c r="Y17" s="98"/>
      <c r="Z17" s="98"/>
      <c r="AA17" s="98"/>
      <c r="AB17" s="135">
        <v>-489680</v>
      </c>
    </row>
    <row r="18" spans="2:29" x14ac:dyDescent="0.25">
      <c r="B18" s="7">
        <v>46096</v>
      </c>
      <c r="C18" s="8">
        <v>690</v>
      </c>
      <c r="D18" s="9"/>
      <c r="E18" s="10">
        <v>25.5</v>
      </c>
      <c r="F18" s="40">
        <f t="shared" si="1"/>
        <v>17595</v>
      </c>
      <c r="G18" s="20"/>
      <c r="H18" s="17"/>
      <c r="I18" s="18"/>
      <c r="J18" s="19"/>
    </row>
    <row r="19" spans="2:29" x14ac:dyDescent="0.25">
      <c r="B19" s="7">
        <v>46097</v>
      </c>
      <c r="C19" s="8">
        <v>701</v>
      </c>
      <c r="D19" s="9"/>
      <c r="E19" s="10">
        <v>25.5</v>
      </c>
      <c r="F19" s="40">
        <f t="shared" si="1"/>
        <v>17875.5</v>
      </c>
      <c r="G19" s="16">
        <v>46122</v>
      </c>
      <c r="H19" s="17" t="s">
        <v>63</v>
      </c>
      <c r="I19" s="18"/>
      <c r="J19" s="19">
        <v>200000</v>
      </c>
    </row>
    <row r="20" spans="2:29" x14ac:dyDescent="0.25">
      <c r="B20" s="7">
        <v>46098</v>
      </c>
      <c r="C20" s="8">
        <v>681</v>
      </c>
      <c r="D20" s="9"/>
      <c r="E20" s="10">
        <v>25.5</v>
      </c>
      <c r="F20" s="40">
        <f t="shared" si="1"/>
        <v>17365.5</v>
      </c>
      <c r="G20" s="16"/>
      <c r="H20" s="17"/>
      <c r="I20" s="18"/>
      <c r="J20" s="19"/>
      <c r="P20" s="145"/>
      <c r="Q20" s="144"/>
      <c r="R20" s="145"/>
      <c r="S20" s="146"/>
      <c r="T20" s="147"/>
      <c r="U20" s="146"/>
      <c r="V20" s="146"/>
      <c r="W20" s="150"/>
      <c r="X20" s="146"/>
      <c r="Y20" s="148"/>
      <c r="Z20" s="149"/>
      <c r="AA20" s="144"/>
      <c r="AB20" s="149"/>
      <c r="AC20" s="146"/>
    </row>
    <row r="21" spans="2:29" x14ac:dyDescent="0.25">
      <c r="B21" s="7">
        <v>46099</v>
      </c>
      <c r="C21" s="8">
        <v>699</v>
      </c>
      <c r="D21" s="9"/>
      <c r="E21" s="10">
        <v>25.5</v>
      </c>
      <c r="F21" s="40">
        <f t="shared" si="1"/>
        <v>17824.5</v>
      </c>
      <c r="G21" s="131">
        <v>46125</v>
      </c>
      <c r="H21" s="132" t="s">
        <v>63</v>
      </c>
      <c r="I21" s="98"/>
      <c r="J21" s="133">
        <v>324099.01</v>
      </c>
      <c r="P21" s="145"/>
      <c r="Q21" s="144"/>
      <c r="R21" s="145"/>
      <c r="S21" s="146"/>
      <c r="T21" s="147"/>
      <c r="U21" s="146"/>
      <c r="V21" s="146"/>
      <c r="W21" s="150"/>
      <c r="X21" s="146"/>
      <c r="Y21" s="148"/>
      <c r="Z21" s="149"/>
      <c r="AA21" s="144"/>
      <c r="AB21" s="149"/>
      <c r="AC21" s="146"/>
    </row>
    <row r="22" spans="2:29" x14ac:dyDescent="0.25">
      <c r="B22" s="7">
        <v>46100</v>
      </c>
      <c r="C22" s="8">
        <v>712</v>
      </c>
      <c r="D22" s="9"/>
      <c r="E22" s="10">
        <v>25.5</v>
      </c>
      <c r="F22" s="40">
        <f t="shared" si="1"/>
        <v>18156</v>
      </c>
      <c r="G22" s="131">
        <v>46125</v>
      </c>
      <c r="H22" s="132" t="s">
        <v>64</v>
      </c>
      <c r="I22" s="98"/>
      <c r="J22" s="133">
        <v>-324000</v>
      </c>
    </row>
    <row r="23" spans="2:29" x14ac:dyDescent="0.25">
      <c r="B23" s="7">
        <v>46101</v>
      </c>
      <c r="C23" s="8">
        <v>691</v>
      </c>
      <c r="D23" s="9"/>
      <c r="E23" s="10">
        <v>25.5</v>
      </c>
      <c r="F23" s="40">
        <f t="shared" si="1"/>
        <v>17620.5</v>
      </c>
      <c r="G23" s="20"/>
      <c r="H23" s="17"/>
      <c r="I23" s="18"/>
      <c r="J23" s="19"/>
    </row>
    <row r="24" spans="2:29" x14ac:dyDescent="0.25">
      <c r="B24" s="7">
        <v>46102</v>
      </c>
      <c r="C24" s="8">
        <v>701</v>
      </c>
      <c r="D24" s="9"/>
      <c r="E24" s="10">
        <v>25.5</v>
      </c>
      <c r="F24" s="40">
        <f t="shared" si="1"/>
        <v>17875.5</v>
      </c>
      <c r="G24" s="20"/>
      <c r="H24" s="17"/>
      <c r="I24" s="18"/>
      <c r="J24" s="19"/>
    </row>
    <row r="25" spans="2:29" x14ac:dyDescent="0.25">
      <c r="B25" s="7">
        <v>46103</v>
      </c>
      <c r="C25" s="8">
        <v>704</v>
      </c>
      <c r="D25" s="9"/>
      <c r="E25" s="10">
        <v>25.5</v>
      </c>
      <c r="F25" s="40">
        <f t="shared" si="1"/>
        <v>17952</v>
      </c>
      <c r="G25" s="20"/>
      <c r="H25" s="17"/>
      <c r="I25" s="18"/>
      <c r="J25" s="19"/>
    </row>
    <row r="26" spans="2:29" x14ac:dyDescent="0.25">
      <c r="B26" s="7">
        <v>46104</v>
      </c>
      <c r="C26" s="8">
        <v>678</v>
      </c>
      <c r="D26" s="9"/>
      <c r="E26" s="10">
        <v>25.5</v>
      </c>
      <c r="F26" s="40">
        <f t="shared" si="1"/>
        <v>17289</v>
      </c>
      <c r="G26" s="20"/>
      <c r="H26" s="17"/>
      <c r="I26" s="18"/>
      <c r="J26" s="19"/>
    </row>
    <row r="27" spans="2:29" x14ac:dyDescent="0.25">
      <c r="B27" s="7">
        <v>46105</v>
      </c>
      <c r="C27" s="8">
        <v>710</v>
      </c>
      <c r="D27" s="9"/>
      <c r="E27" s="10">
        <v>25.5</v>
      </c>
      <c r="F27" s="40">
        <f t="shared" si="1"/>
        <v>18105</v>
      </c>
      <c r="G27" s="20"/>
      <c r="H27" s="17"/>
      <c r="I27" s="18"/>
      <c r="J27" s="19"/>
    </row>
    <row r="28" spans="2:29" x14ac:dyDescent="0.25">
      <c r="B28" s="7">
        <v>46106</v>
      </c>
      <c r="C28" s="8">
        <v>701</v>
      </c>
      <c r="D28" s="9"/>
      <c r="E28" s="10">
        <v>25.5</v>
      </c>
      <c r="F28" s="40">
        <f t="shared" si="1"/>
        <v>17875.5</v>
      </c>
      <c r="G28" s="20"/>
      <c r="H28" s="17"/>
      <c r="I28" s="18"/>
      <c r="J28" s="19"/>
    </row>
    <row r="29" spans="2:29" x14ac:dyDescent="0.25">
      <c r="B29" s="7">
        <v>46107</v>
      </c>
      <c r="C29" s="8">
        <v>730</v>
      </c>
      <c r="D29" s="9"/>
      <c r="E29" s="10">
        <v>25.5</v>
      </c>
      <c r="F29" s="40">
        <f t="shared" si="1"/>
        <v>18615</v>
      </c>
      <c r="G29" s="20"/>
      <c r="H29" s="17"/>
      <c r="I29" s="18"/>
      <c r="J29" s="19"/>
    </row>
    <row r="30" spans="2:29" x14ac:dyDescent="0.25">
      <c r="B30" s="7">
        <v>46108</v>
      </c>
      <c r="C30" s="8">
        <v>707</v>
      </c>
      <c r="D30" s="9"/>
      <c r="E30" s="10">
        <v>25.5</v>
      </c>
      <c r="F30" s="40">
        <f t="shared" si="1"/>
        <v>18028.5</v>
      </c>
      <c r="G30" s="20"/>
      <c r="H30" s="17"/>
      <c r="I30" s="18"/>
      <c r="J30" s="19"/>
    </row>
    <row r="31" spans="2:29" x14ac:dyDescent="0.25">
      <c r="B31" s="7">
        <v>46109</v>
      </c>
      <c r="C31" s="8">
        <v>704</v>
      </c>
      <c r="D31" s="9"/>
      <c r="E31" s="10">
        <v>25.5</v>
      </c>
      <c r="F31" s="40">
        <f t="shared" si="1"/>
        <v>17952</v>
      </c>
      <c r="G31" s="20"/>
      <c r="H31" s="17"/>
      <c r="I31" s="18"/>
      <c r="J31" s="19"/>
    </row>
    <row r="32" spans="2:29" x14ac:dyDescent="0.25">
      <c r="B32" s="7">
        <v>46110</v>
      </c>
      <c r="C32" s="8">
        <v>724</v>
      </c>
      <c r="D32" s="9"/>
      <c r="E32" s="10">
        <v>25.5</v>
      </c>
      <c r="F32" s="40">
        <f t="shared" si="1"/>
        <v>18462</v>
      </c>
      <c r="G32" s="20"/>
      <c r="H32" s="17"/>
      <c r="I32" s="18"/>
      <c r="J32" s="19"/>
    </row>
    <row r="33" spans="2:12" x14ac:dyDescent="0.25">
      <c r="B33" s="7">
        <v>46111</v>
      </c>
      <c r="C33" s="8">
        <v>689</v>
      </c>
      <c r="D33" s="9"/>
      <c r="E33" s="10">
        <v>25.5</v>
      </c>
      <c r="F33" s="40">
        <f t="shared" si="1"/>
        <v>17569.5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3">
        <v>690</v>
      </c>
      <c r="D34" s="54"/>
      <c r="E34" s="10">
        <v>25.5</v>
      </c>
      <c r="F34" s="56">
        <f t="shared" si="1"/>
        <v>17595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22336</v>
      </c>
      <c r="D35" s="49">
        <f>SUM(D4:D34)</f>
        <v>0</v>
      </c>
      <c r="E35" s="50"/>
      <c r="F35" s="51" t="s">
        <v>4</v>
      </c>
      <c r="G35" s="25"/>
      <c r="H35" s="185" t="s">
        <v>11</v>
      </c>
      <c r="I35" s="185"/>
      <c r="J35" s="26">
        <f>SUM(J4:J34)</f>
        <v>840309.14000000013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6" t="s">
        <v>13</v>
      </c>
      <c r="I36" s="186"/>
      <c r="J36" s="19">
        <f>F36+F37</f>
        <v>569568</v>
      </c>
      <c r="L36" s="33">
        <f>J36-J4-J5-J6+J37</f>
        <v>575263.68000000005</v>
      </c>
    </row>
    <row r="37" spans="2:12" x14ac:dyDescent="0.25">
      <c r="B37" s="27" t="s">
        <v>14</v>
      </c>
      <c r="C37" s="32">
        <f>C35</f>
        <v>22336</v>
      </c>
      <c r="D37" s="9">
        <f>D35/1.03</f>
        <v>0</v>
      </c>
      <c r="E37" s="10"/>
      <c r="F37" s="40">
        <f>SUM(F4:F36)</f>
        <v>569568</v>
      </c>
      <c r="G37" s="20"/>
      <c r="H37" s="18" t="s">
        <v>15</v>
      </c>
      <c r="I37" s="18">
        <v>0.01</v>
      </c>
      <c r="J37" s="19">
        <f>J36*I37</f>
        <v>5695.68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7" t="s">
        <v>16</v>
      </c>
      <c r="C39" s="188"/>
      <c r="D39" s="28"/>
      <c r="E39" s="43"/>
      <c r="F39" s="44"/>
      <c r="G39" s="30"/>
      <c r="H39" s="189" t="s">
        <v>17</v>
      </c>
      <c r="I39" s="189"/>
      <c r="J39" s="31">
        <f>J36+J37+J38-J35</f>
        <v>-265045.46000000008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7964-9F53-4C57-A1A6-BDF5000788EC}">
  <dimension ref="B1:AC43"/>
  <sheetViews>
    <sheetView zoomScale="85" zoomScaleNormal="85" workbookViewId="0">
      <selection activeCell="P1" sqref="P1:AC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.285156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38025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2">
        <v>46021</v>
      </c>
      <c r="Q3" s="14">
        <f t="shared" ref="Q3:Q13" si="0">R3-P3</f>
        <v>32</v>
      </c>
      <c r="R3" s="95">
        <v>46053</v>
      </c>
      <c r="S3" s="14" t="s">
        <v>40</v>
      </c>
      <c r="T3" s="153">
        <v>406</v>
      </c>
      <c r="U3" s="14" t="s">
        <v>39</v>
      </c>
      <c r="V3" s="154" t="s">
        <v>34</v>
      </c>
      <c r="W3" s="155">
        <v>150</v>
      </c>
      <c r="X3" s="154" t="s">
        <v>35</v>
      </c>
      <c r="Y3" s="156">
        <v>810</v>
      </c>
      <c r="Z3" s="157">
        <v>121500</v>
      </c>
      <c r="AA3" s="158"/>
      <c r="AB3" s="157">
        <v>121500</v>
      </c>
      <c r="AC3" s="85" t="s">
        <v>42</v>
      </c>
    </row>
    <row r="4" spans="2:29" x14ac:dyDescent="0.25">
      <c r="B4" s="7">
        <v>46113</v>
      </c>
      <c r="C4" s="8">
        <v>706</v>
      </c>
      <c r="D4" s="9"/>
      <c r="E4" s="10">
        <v>25.5</v>
      </c>
      <c r="F4" s="40">
        <f>E4*C4</f>
        <v>18003</v>
      </c>
      <c r="G4" s="12"/>
      <c r="H4" s="13" t="s">
        <v>6</v>
      </c>
      <c r="I4" s="14">
        <v>0.01</v>
      </c>
      <c r="J4" s="15"/>
      <c r="P4" s="152">
        <v>46021</v>
      </c>
      <c r="Q4" s="14">
        <f t="shared" si="0"/>
        <v>32</v>
      </c>
      <c r="R4" s="95">
        <v>46053</v>
      </c>
      <c r="S4" s="14" t="s">
        <v>40</v>
      </c>
      <c r="T4" s="153">
        <v>406</v>
      </c>
      <c r="U4" s="14" t="s">
        <v>39</v>
      </c>
      <c r="V4" s="154" t="s">
        <v>37</v>
      </c>
      <c r="W4" s="155">
        <v>10</v>
      </c>
      <c r="X4" s="154" t="s">
        <v>35</v>
      </c>
      <c r="Y4" s="156">
        <v>760</v>
      </c>
      <c r="Z4" s="157">
        <v>7600</v>
      </c>
      <c r="AA4" s="158"/>
      <c r="AB4" s="157">
        <v>7600</v>
      </c>
      <c r="AC4" s="85" t="s">
        <v>42</v>
      </c>
    </row>
    <row r="5" spans="2:29" x14ac:dyDescent="0.25">
      <c r="B5" s="7">
        <v>46114</v>
      </c>
      <c r="C5" s="8">
        <v>697</v>
      </c>
      <c r="D5" s="9"/>
      <c r="E5" s="10">
        <v>25.5</v>
      </c>
      <c r="F5" s="40">
        <f t="shared" ref="F5:F34" si="1">E5*C5</f>
        <v>17773.5</v>
      </c>
      <c r="G5" s="12"/>
      <c r="H5" s="13" t="s">
        <v>7</v>
      </c>
      <c r="I5" s="14">
        <v>1E-3</v>
      </c>
      <c r="J5" s="15"/>
      <c r="P5" s="152">
        <v>46021</v>
      </c>
      <c r="Q5" s="14">
        <f t="shared" si="0"/>
        <v>32</v>
      </c>
      <c r="R5" s="95">
        <v>46053</v>
      </c>
      <c r="S5" s="14" t="s">
        <v>40</v>
      </c>
      <c r="T5" s="153">
        <v>406</v>
      </c>
      <c r="U5" s="14" t="s">
        <v>39</v>
      </c>
      <c r="V5" s="154" t="s">
        <v>38</v>
      </c>
      <c r="W5" s="159">
        <v>3150</v>
      </c>
      <c r="X5" s="154" t="s">
        <v>12</v>
      </c>
      <c r="Y5" s="156">
        <v>21.4</v>
      </c>
      <c r="Z5" s="157">
        <v>67410</v>
      </c>
      <c r="AA5" s="158"/>
      <c r="AB5" s="157">
        <v>67410</v>
      </c>
      <c r="AC5" s="85" t="s">
        <v>42</v>
      </c>
    </row>
    <row r="6" spans="2:29" x14ac:dyDescent="0.25">
      <c r="B6" s="7">
        <v>46115</v>
      </c>
      <c r="C6" s="8">
        <v>718</v>
      </c>
      <c r="D6" s="9"/>
      <c r="E6" s="10">
        <v>25.5</v>
      </c>
      <c r="F6" s="40">
        <f t="shared" si="1"/>
        <v>18309</v>
      </c>
      <c r="G6" s="12"/>
      <c r="H6" s="13" t="s">
        <v>8</v>
      </c>
      <c r="I6" s="14"/>
      <c r="J6" s="15"/>
      <c r="P6" s="160">
        <v>46045</v>
      </c>
      <c r="Q6" s="14">
        <f t="shared" si="0"/>
        <v>36</v>
      </c>
      <c r="R6" s="95">
        <v>46081</v>
      </c>
      <c r="S6" s="14" t="s">
        <v>41</v>
      </c>
      <c r="T6" s="161">
        <v>49</v>
      </c>
      <c r="U6" s="162" t="s">
        <v>39</v>
      </c>
      <c r="V6" s="162" t="s">
        <v>34</v>
      </c>
      <c r="W6" s="163">
        <v>150</v>
      </c>
      <c r="X6" s="162" t="s">
        <v>35</v>
      </c>
      <c r="Y6" s="164">
        <v>850</v>
      </c>
      <c r="Z6" s="165">
        <v>127500</v>
      </c>
      <c r="AA6" s="166"/>
      <c r="AB6" s="165">
        <v>127500</v>
      </c>
      <c r="AC6" s="85" t="s">
        <v>42</v>
      </c>
    </row>
    <row r="7" spans="2:29" x14ac:dyDescent="0.25">
      <c r="B7" s="7">
        <v>46116</v>
      </c>
      <c r="C7" s="8">
        <v>688</v>
      </c>
      <c r="D7" s="9"/>
      <c r="E7" s="10">
        <v>25.5</v>
      </c>
      <c r="F7" s="40">
        <f t="shared" si="1"/>
        <v>17544</v>
      </c>
      <c r="G7" s="12"/>
      <c r="H7" s="13" t="s">
        <v>9</v>
      </c>
      <c r="I7" s="14"/>
      <c r="J7" s="15">
        <f>'MART 2026'!J39*-1</f>
        <v>265045.46000000008</v>
      </c>
      <c r="P7" s="160">
        <v>46045</v>
      </c>
      <c r="Q7" s="14">
        <f t="shared" si="0"/>
        <v>36</v>
      </c>
      <c r="R7" s="95">
        <v>46081</v>
      </c>
      <c r="S7" s="14" t="s">
        <v>41</v>
      </c>
      <c r="T7" s="161">
        <v>49</v>
      </c>
      <c r="U7" s="162" t="s">
        <v>39</v>
      </c>
      <c r="V7" s="162" t="s">
        <v>37</v>
      </c>
      <c r="W7" s="163">
        <v>10</v>
      </c>
      <c r="X7" s="162" t="s">
        <v>35</v>
      </c>
      <c r="Y7" s="164">
        <v>790</v>
      </c>
      <c r="Z7" s="165">
        <v>7900</v>
      </c>
      <c r="AA7" s="166"/>
      <c r="AB7" s="165">
        <v>7900</v>
      </c>
      <c r="AC7" s="85" t="s">
        <v>42</v>
      </c>
    </row>
    <row r="8" spans="2:29" x14ac:dyDescent="0.25">
      <c r="B8" s="7">
        <v>46117</v>
      </c>
      <c r="C8" s="8">
        <v>696</v>
      </c>
      <c r="D8" s="9"/>
      <c r="E8" s="10">
        <v>25.5</v>
      </c>
      <c r="F8" s="40">
        <f t="shared" si="1"/>
        <v>17748</v>
      </c>
      <c r="G8" s="16"/>
      <c r="H8" s="17"/>
      <c r="I8" s="18"/>
      <c r="J8" s="19"/>
      <c r="P8" s="160">
        <v>46045</v>
      </c>
      <c r="Q8" s="14">
        <f t="shared" si="0"/>
        <v>36</v>
      </c>
      <c r="R8" s="95">
        <v>46081</v>
      </c>
      <c r="S8" s="14" t="s">
        <v>41</v>
      </c>
      <c r="T8" s="161">
        <v>49</v>
      </c>
      <c r="U8" s="162" t="s">
        <v>39</v>
      </c>
      <c r="V8" s="162" t="s">
        <v>38</v>
      </c>
      <c r="W8" s="167">
        <v>3000</v>
      </c>
      <c r="X8" s="162" t="s">
        <v>12</v>
      </c>
      <c r="Y8" s="164">
        <v>26.4</v>
      </c>
      <c r="Z8" s="165">
        <v>79200</v>
      </c>
      <c r="AA8" s="166"/>
      <c r="AB8" s="165">
        <v>79200</v>
      </c>
      <c r="AC8" s="85" t="s">
        <v>42</v>
      </c>
    </row>
    <row r="9" spans="2:29" x14ac:dyDescent="0.25">
      <c r="B9" s="7">
        <v>46118</v>
      </c>
      <c r="C9" s="8">
        <v>697</v>
      </c>
      <c r="D9" s="9"/>
      <c r="E9" s="10">
        <v>25.5</v>
      </c>
      <c r="F9" s="40">
        <f t="shared" si="1"/>
        <v>17773.5</v>
      </c>
      <c r="G9" s="16"/>
      <c r="H9" s="17"/>
      <c r="I9" s="18"/>
      <c r="J9" s="19"/>
      <c r="P9" s="95">
        <v>46062</v>
      </c>
      <c r="Q9" s="14">
        <f t="shared" si="0"/>
        <v>80</v>
      </c>
      <c r="R9" s="95">
        <v>46142</v>
      </c>
      <c r="S9" s="14" t="s">
        <v>41</v>
      </c>
      <c r="T9" s="161">
        <v>94</v>
      </c>
      <c r="U9" s="162" t="s">
        <v>39</v>
      </c>
      <c r="V9" s="162" t="s">
        <v>43</v>
      </c>
      <c r="W9" s="163">
        <v>1</v>
      </c>
      <c r="X9" s="162" t="s">
        <v>35</v>
      </c>
      <c r="Y9" s="165">
        <v>42050</v>
      </c>
      <c r="Z9" s="165">
        <v>42050</v>
      </c>
      <c r="AA9" s="14"/>
      <c r="AB9" s="165">
        <v>42050</v>
      </c>
      <c r="AC9" s="85" t="s">
        <v>42</v>
      </c>
    </row>
    <row r="10" spans="2:29" x14ac:dyDescent="0.25">
      <c r="B10" s="7">
        <v>46119</v>
      </c>
      <c r="C10" s="8">
        <v>709</v>
      </c>
      <c r="D10" s="9"/>
      <c r="E10" s="10">
        <v>25.5</v>
      </c>
      <c r="F10" s="40">
        <f t="shared" si="1"/>
        <v>18079.5</v>
      </c>
      <c r="G10" s="77">
        <v>46021</v>
      </c>
      <c r="H10" s="79" t="s">
        <v>34</v>
      </c>
      <c r="I10" s="80">
        <v>150</v>
      </c>
      <c r="J10" s="19">
        <v>121500</v>
      </c>
      <c r="P10" s="168">
        <v>46069</v>
      </c>
      <c r="Q10" s="14">
        <f t="shared" si="0"/>
        <v>73</v>
      </c>
      <c r="R10" s="95">
        <v>46142</v>
      </c>
      <c r="S10" s="14" t="s">
        <v>41</v>
      </c>
      <c r="T10" s="169">
        <v>105</v>
      </c>
      <c r="U10" s="170" t="s">
        <v>39</v>
      </c>
      <c r="V10" s="170" t="s">
        <v>53</v>
      </c>
      <c r="W10" s="171">
        <v>20</v>
      </c>
      <c r="X10" s="170" t="s">
        <v>35</v>
      </c>
      <c r="Y10" s="172">
        <v>850</v>
      </c>
      <c r="Z10" s="173">
        <v>17000</v>
      </c>
      <c r="AA10" s="174"/>
      <c r="AB10" s="173">
        <v>17000</v>
      </c>
      <c r="AC10" s="85" t="s">
        <v>42</v>
      </c>
    </row>
    <row r="11" spans="2:29" x14ac:dyDescent="0.25">
      <c r="B11" s="7">
        <v>46120</v>
      </c>
      <c r="C11" s="8">
        <v>736</v>
      </c>
      <c r="D11" s="9"/>
      <c r="E11" s="10">
        <v>25.5</v>
      </c>
      <c r="F11" s="40">
        <f t="shared" si="1"/>
        <v>18768</v>
      </c>
      <c r="G11" s="77">
        <v>46021</v>
      </c>
      <c r="H11" s="79" t="s">
        <v>37</v>
      </c>
      <c r="I11" s="80">
        <v>10</v>
      </c>
      <c r="J11" s="19">
        <v>7600</v>
      </c>
      <c r="P11" s="168">
        <v>46069</v>
      </c>
      <c r="Q11" s="14">
        <f t="shared" si="0"/>
        <v>73</v>
      </c>
      <c r="R11" s="95">
        <v>46142</v>
      </c>
      <c r="S11" s="14" t="s">
        <v>41</v>
      </c>
      <c r="T11" s="169">
        <v>105</v>
      </c>
      <c r="U11" s="170" t="s">
        <v>39</v>
      </c>
      <c r="V11" s="170" t="s">
        <v>37</v>
      </c>
      <c r="W11" s="171">
        <v>20</v>
      </c>
      <c r="X11" s="170" t="s">
        <v>35</v>
      </c>
      <c r="Y11" s="172">
        <v>915</v>
      </c>
      <c r="Z11" s="173">
        <v>18300</v>
      </c>
      <c r="AA11" s="174"/>
      <c r="AB11" s="173">
        <v>18300</v>
      </c>
      <c r="AC11" s="85" t="s">
        <v>42</v>
      </c>
    </row>
    <row r="12" spans="2:29" x14ac:dyDescent="0.25">
      <c r="B12" s="7">
        <v>46121</v>
      </c>
      <c r="C12" s="8">
        <v>732</v>
      </c>
      <c r="D12" s="9"/>
      <c r="E12" s="10">
        <v>25.5</v>
      </c>
      <c r="F12" s="40">
        <f t="shared" si="1"/>
        <v>18666</v>
      </c>
      <c r="G12" s="77">
        <v>46021</v>
      </c>
      <c r="H12" s="79" t="s">
        <v>38</v>
      </c>
      <c r="I12" s="80">
        <v>3150</v>
      </c>
      <c r="J12" s="19">
        <v>67410</v>
      </c>
      <c r="P12" s="193" t="s">
        <v>67</v>
      </c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51">
        <v>-488460</v>
      </c>
    </row>
    <row r="13" spans="2:29" x14ac:dyDescent="0.25">
      <c r="B13" s="7">
        <v>46122</v>
      </c>
      <c r="C13" s="8">
        <v>721</v>
      </c>
      <c r="D13" s="9"/>
      <c r="E13" s="10">
        <v>25.5</v>
      </c>
      <c r="F13" s="40">
        <f t="shared" si="1"/>
        <v>18385.5</v>
      </c>
      <c r="G13" s="175">
        <v>46045</v>
      </c>
      <c r="H13" s="87" t="s">
        <v>34</v>
      </c>
      <c r="I13" s="88">
        <v>150</v>
      </c>
      <c r="J13" s="19">
        <v>127500</v>
      </c>
      <c r="P13" s="129">
        <v>46097</v>
      </c>
      <c r="Q13" s="18">
        <f t="shared" si="0"/>
        <v>76</v>
      </c>
      <c r="R13" s="65">
        <v>46173</v>
      </c>
      <c r="S13" s="18" t="s">
        <v>41</v>
      </c>
      <c r="T13" s="128">
        <v>168</v>
      </c>
      <c r="U13" s="127" t="s">
        <v>39</v>
      </c>
      <c r="V13" s="127" t="s">
        <v>37</v>
      </c>
      <c r="W13" s="126">
        <v>39</v>
      </c>
      <c r="X13" s="127" t="s">
        <v>35</v>
      </c>
      <c r="Y13" s="125">
        <v>975</v>
      </c>
      <c r="Z13" s="124">
        <v>38025</v>
      </c>
      <c r="AA13" s="123"/>
      <c r="AB13" s="124">
        <v>38025</v>
      </c>
      <c r="AC13" s="122" t="s">
        <v>61</v>
      </c>
    </row>
    <row r="14" spans="2:29" x14ac:dyDescent="0.25">
      <c r="B14" s="7">
        <v>46123</v>
      </c>
      <c r="C14" s="8">
        <v>708</v>
      </c>
      <c r="D14" s="9"/>
      <c r="E14" s="10">
        <v>25.5</v>
      </c>
      <c r="F14" s="40">
        <f t="shared" si="1"/>
        <v>18054</v>
      </c>
      <c r="G14" s="175">
        <v>46045</v>
      </c>
      <c r="H14" s="87" t="s">
        <v>37</v>
      </c>
      <c r="I14" s="88">
        <v>10</v>
      </c>
      <c r="J14" s="19">
        <v>7900</v>
      </c>
    </row>
    <row r="15" spans="2:29" x14ac:dyDescent="0.25">
      <c r="B15" s="7">
        <v>46124</v>
      </c>
      <c r="C15" s="8">
        <v>712</v>
      </c>
      <c r="D15" s="9"/>
      <c r="E15" s="10">
        <v>25.5</v>
      </c>
      <c r="F15" s="40">
        <f t="shared" si="1"/>
        <v>18156</v>
      </c>
      <c r="G15" s="175">
        <v>46045</v>
      </c>
      <c r="H15" s="87" t="s">
        <v>38</v>
      </c>
      <c r="I15" s="88">
        <v>3000</v>
      </c>
      <c r="J15" s="19">
        <v>79200</v>
      </c>
      <c r="P15" s="136">
        <v>46116</v>
      </c>
      <c r="Q15" s="137"/>
      <c r="R15" s="136">
        <v>46116</v>
      </c>
      <c r="S15" s="138" t="s">
        <v>41</v>
      </c>
      <c r="T15" s="139">
        <v>190</v>
      </c>
      <c r="U15" s="138" t="s">
        <v>39</v>
      </c>
      <c r="V15" s="138" t="s">
        <v>37</v>
      </c>
      <c r="W15" s="140">
        <v>40</v>
      </c>
      <c r="X15" s="138" t="s">
        <v>35</v>
      </c>
      <c r="Y15" s="141">
        <v>965</v>
      </c>
      <c r="Z15" s="142">
        <v>38600</v>
      </c>
      <c r="AA15" s="137"/>
      <c r="AB15" s="142">
        <v>38600</v>
      </c>
      <c r="AC15" s="143" t="s">
        <v>66</v>
      </c>
    </row>
    <row r="16" spans="2:29" x14ac:dyDescent="0.25">
      <c r="B16" s="7">
        <v>46125</v>
      </c>
      <c r="C16" s="8">
        <v>720</v>
      </c>
      <c r="D16" s="9"/>
      <c r="E16" s="10">
        <v>25.5</v>
      </c>
      <c r="F16" s="40">
        <f t="shared" si="1"/>
        <v>18360</v>
      </c>
      <c r="G16" s="65">
        <v>46062</v>
      </c>
      <c r="H16" s="87" t="s">
        <v>43</v>
      </c>
      <c r="I16" s="88">
        <v>1</v>
      </c>
      <c r="J16" s="19">
        <v>42050</v>
      </c>
      <c r="P16" s="136">
        <v>46116</v>
      </c>
      <c r="Q16" s="137"/>
      <c r="R16" s="136">
        <v>46116</v>
      </c>
      <c r="S16" s="138" t="s">
        <v>41</v>
      </c>
      <c r="T16" s="139">
        <v>190</v>
      </c>
      <c r="U16" s="138" t="s">
        <v>39</v>
      </c>
      <c r="V16" s="138" t="s">
        <v>55</v>
      </c>
      <c r="W16" s="140">
        <v>537</v>
      </c>
      <c r="X16" s="138" t="s">
        <v>35</v>
      </c>
      <c r="Y16" s="141">
        <v>840</v>
      </c>
      <c r="Z16" s="142">
        <v>451080</v>
      </c>
      <c r="AA16" s="137"/>
      <c r="AB16" s="142">
        <v>451080</v>
      </c>
      <c r="AC16" s="143" t="s">
        <v>66</v>
      </c>
    </row>
    <row r="17" spans="2:29" x14ac:dyDescent="0.25">
      <c r="B17" s="7">
        <v>46126</v>
      </c>
      <c r="C17" s="8">
        <v>745</v>
      </c>
      <c r="D17" s="9"/>
      <c r="E17" s="10">
        <v>25.5</v>
      </c>
      <c r="F17" s="40">
        <f t="shared" si="1"/>
        <v>18997.5</v>
      </c>
      <c r="G17" s="176">
        <v>46069</v>
      </c>
      <c r="H17" s="177" t="s">
        <v>53</v>
      </c>
      <c r="I17" s="178">
        <v>20</v>
      </c>
      <c r="J17" s="19">
        <v>17000</v>
      </c>
      <c r="P17" s="130">
        <v>46055</v>
      </c>
      <c r="Q17" s="98"/>
      <c r="R17" s="98"/>
      <c r="S17" s="98"/>
      <c r="T17" s="98"/>
      <c r="U17" s="98"/>
      <c r="V17" s="134" t="s">
        <v>65</v>
      </c>
      <c r="W17" s="98"/>
      <c r="X17" s="98"/>
      <c r="Y17" s="98"/>
      <c r="Z17" s="98"/>
      <c r="AA17" s="98"/>
      <c r="AB17" s="135">
        <v>-489680</v>
      </c>
    </row>
    <row r="18" spans="2:29" x14ac:dyDescent="0.25">
      <c r="B18" s="7">
        <v>46127</v>
      </c>
      <c r="C18" s="8">
        <v>772</v>
      </c>
      <c r="D18" s="9"/>
      <c r="E18" s="10">
        <v>25.5</v>
      </c>
      <c r="F18" s="40">
        <f t="shared" si="1"/>
        <v>19686</v>
      </c>
      <c r="G18" s="176">
        <v>46069</v>
      </c>
      <c r="H18" s="177" t="s">
        <v>37</v>
      </c>
      <c r="I18" s="178">
        <v>20</v>
      </c>
      <c r="J18" s="19">
        <v>18300</v>
      </c>
    </row>
    <row r="19" spans="2:29" x14ac:dyDescent="0.25">
      <c r="B19" s="7">
        <v>46128</v>
      </c>
      <c r="C19" s="8">
        <v>773</v>
      </c>
      <c r="D19" s="9"/>
      <c r="E19" s="10">
        <v>25.5</v>
      </c>
      <c r="F19" s="40">
        <f t="shared" si="1"/>
        <v>19711.5</v>
      </c>
      <c r="G19" s="20"/>
      <c r="H19" s="17"/>
      <c r="I19" s="18"/>
      <c r="J19" s="19"/>
    </row>
    <row r="20" spans="2:29" x14ac:dyDescent="0.25">
      <c r="B20" s="7">
        <v>46129</v>
      </c>
      <c r="C20" s="8">
        <v>763</v>
      </c>
      <c r="D20" s="9"/>
      <c r="E20" s="10">
        <v>25.5</v>
      </c>
      <c r="F20" s="40">
        <f t="shared" si="1"/>
        <v>19456.5</v>
      </c>
      <c r="G20" s="20"/>
      <c r="H20" s="17"/>
      <c r="I20" s="18"/>
      <c r="J20" s="19"/>
      <c r="P20" s="145"/>
      <c r="Q20" s="144"/>
      <c r="R20" s="145"/>
      <c r="S20" s="146"/>
      <c r="T20" s="147"/>
      <c r="U20" s="146"/>
      <c r="V20" s="146"/>
      <c r="W20" s="150"/>
      <c r="X20" s="146"/>
      <c r="Y20" s="148"/>
      <c r="Z20" s="149"/>
      <c r="AA20" s="144"/>
      <c r="AB20" s="149"/>
      <c r="AC20" s="146"/>
    </row>
    <row r="21" spans="2:29" x14ac:dyDescent="0.25">
      <c r="B21" s="7">
        <v>46130</v>
      </c>
      <c r="C21" s="8">
        <v>771</v>
      </c>
      <c r="D21" s="9"/>
      <c r="E21" s="10">
        <v>25.5</v>
      </c>
      <c r="F21" s="40">
        <f t="shared" si="1"/>
        <v>19660.5</v>
      </c>
      <c r="G21" s="20"/>
      <c r="H21" s="17"/>
      <c r="I21" s="18"/>
      <c r="J21" s="19"/>
    </row>
    <row r="22" spans="2:29" x14ac:dyDescent="0.25">
      <c r="B22" s="7">
        <v>46131</v>
      </c>
      <c r="C22" s="8">
        <v>781</v>
      </c>
      <c r="D22" s="9"/>
      <c r="E22" s="10">
        <v>25.5</v>
      </c>
      <c r="F22" s="40">
        <f t="shared" si="1"/>
        <v>19915.5</v>
      </c>
      <c r="G22" s="20"/>
      <c r="H22" s="17"/>
      <c r="I22" s="18"/>
      <c r="J22" s="19"/>
    </row>
    <row r="23" spans="2:29" x14ac:dyDescent="0.25">
      <c r="B23" s="7">
        <v>46132</v>
      </c>
      <c r="C23" s="8">
        <v>758</v>
      </c>
      <c r="D23" s="9"/>
      <c r="E23" s="10">
        <v>25.5</v>
      </c>
      <c r="F23" s="40">
        <f t="shared" si="1"/>
        <v>19329</v>
      </c>
      <c r="G23" s="20"/>
      <c r="H23" s="17"/>
      <c r="I23" s="18"/>
      <c r="J23" s="19"/>
    </row>
    <row r="24" spans="2:29" x14ac:dyDescent="0.25">
      <c r="B24" s="7">
        <v>46133</v>
      </c>
      <c r="C24" s="8">
        <v>748</v>
      </c>
      <c r="D24" s="9"/>
      <c r="E24" s="10">
        <v>25.5</v>
      </c>
      <c r="F24" s="40">
        <f t="shared" si="1"/>
        <v>19074</v>
      </c>
      <c r="G24" s="20"/>
      <c r="H24" s="17"/>
      <c r="I24" s="18"/>
      <c r="J24" s="19"/>
    </row>
    <row r="25" spans="2:29" x14ac:dyDescent="0.25">
      <c r="B25" s="7">
        <v>46134</v>
      </c>
      <c r="C25" s="8">
        <v>790</v>
      </c>
      <c r="D25" s="9"/>
      <c r="E25" s="10">
        <v>25.5</v>
      </c>
      <c r="F25" s="40">
        <f t="shared" si="1"/>
        <v>20145</v>
      </c>
      <c r="G25" s="20"/>
      <c r="H25" s="17"/>
      <c r="I25" s="18"/>
      <c r="J25" s="19"/>
    </row>
    <row r="26" spans="2:29" x14ac:dyDescent="0.25">
      <c r="B26" s="7">
        <v>46135</v>
      </c>
      <c r="C26" s="8">
        <v>801</v>
      </c>
      <c r="D26" s="9"/>
      <c r="E26" s="10">
        <v>25.5</v>
      </c>
      <c r="F26" s="40">
        <f t="shared" si="1"/>
        <v>20425.5</v>
      </c>
      <c r="G26" s="20"/>
      <c r="H26" s="17"/>
      <c r="I26" s="18"/>
      <c r="J26" s="19"/>
    </row>
    <row r="27" spans="2:29" x14ac:dyDescent="0.25">
      <c r="B27" s="7">
        <v>46136</v>
      </c>
      <c r="C27" s="8">
        <v>769</v>
      </c>
      <c r="D27" s="9"/>
      <c r="E27" s="10">
        <v>25.5</v>
      </c>
      <c r="F27" s="40">
        <f t="shared" si="1"/>
        <v>19609.5</v>
      </c>
      <c r="G27" s="20"/>
      <c r="H27" s="17"/>
      <c r="I27" s="18"/>
      <c r="J27" s="19"/>
    </row>
    <row r="28" spans="2:29" x14ac:dyDescent="0.25">
      <c r="B28" s="7">
        <v>46137</v>
      </c>
      <c r="C28" s="8">
        <v>779</v>
      </c>
      <c r="D28" s="9"/>
      <c r="E28" s="10">
        <v>25.5</v>
      </c>
      <c r="F28" s="40">
        <f t="shared" si="1"/>
        <v>19864.5</v>
      </c>
      <c r="G28" s="20"/>
      <c r="H28" s="17"/>
      <c r="I28" s="18"/>
      <c r="J28" s="19"/>
    </row>
    <row r="29" spans="2:29" x14ac:dyDescent="0.25">
      <c r="B29" s="7">
        <v>46138</v>
      </c>
      <c r="C29" s="8">
        <v>792</v>
      </c>
      <c r="D29" s="9"/>
      <c r="E29" s="10">
        <v>25.5</v>
      </c>
      <c r="F29" s="40">
        <f t="shared" si="1"/>
        <v>20196</v>
      </c>
      <c r="G29" s="20"/>
      <c r="H29" s="17"/>
      <c r="I29" s="18"/>
      <c r="J29" s="19"/>
    </row>
    <row r="30" spans="2:29" x14ac:dyDescent="0.25">
      <c r="B30" s="7">
        <v>46139</v>
      </c>
      <c r="C30" s="8">
        <v>821</v>
      </c>
      <c r="D30" s="9"/>
      <c r="E30" s="10">
        <v>25.5</v>
      </c>
      <c r="F30" s="40">
        <f t="shared" si="1"/>
        <v>20935.5</v>
      </c>
      <c r="G30" s="20"/>
      <c r="H30" s="17"/>
      <c r="I30" s="18"/>
      <c r="J30" s="19"/>
    </row>
    <row r="31" spans="2:29" x14ac:dyDescent="0.25">
      <c r="B31" s="7">
        <v>46140</v>
      </c>
      <c r="C31" s="8">
        <v>795</v>
      </c>
      <c r="D31" s="9"/>
      <c r="E31" s="10">
        <v>25.5</v>
      </c>
      <c r="F31" s="40">
        <f t="shared" si="1"/>
        <v>20272.5</v>
      </c>
      <c r="G31" s="20"/>
      <c r="H31" s="17"/>
      <c r="I31" s="18"/>
      <c r="J31" s="19"/>
    </row>
    <row r="32" spans="2:29" x14ac:dyDescent="0.25">
      <c r="B32" s="7">
        <v>46141</v>
      </c>
      <c r="C32" s="8">
        <v>812</v>
      </c>
      <c r="D32" s="9"/>
      <c r="E32" s="10">
        <v>25.5</v>
      </c>
      <c r="F32" s="40">
        <f t="shared" si="1"/>
        <v>20706</v>
      </c>
      <c r="G32" s="20"/>
      <c r="H32" s="17"/>
      <c r="I32" s="18"/>
      <c r="J32" s="19"/>
    </row>
    <row r="33" spans="2:12" x14ac:dyDescent="0.25">
      <c r="B33" s="7">
        <v>46142</v>
      </c>
      <c r="C33" s="8">
        <v>784</v>
      </c>
      <c r="D33" s="9"/>
      <c r="E33" s="10">
        <v>25.5</v>
      </c>
      <c r="F33" s="40">
        <f t="shared" si="1"/>
        <v>19992</v>
      </c>
      <c r="G33" s="20"/>
      <c r="H33" s="17"/>
      <c r="I33" s="18"/>
      <c r="J33" s="19"/>
    </row>
    <row r="34" spans="2:12" ht="15.75" thickBot="1" x14ac:dyDescent="0.3">
      <c r="B34" s="7"/>
      <c r="C34" s="53"/>
      <c r="D34" s="54"/>
      <c r="E34" s="55"/>
      <c r="F34" s="56">
        <f t="shared" si="1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22494</v>
      </c>
      <c r="D35" s="49">
        <f>SUM(D4:D34)</f>
        <v>0</v>
      </c>
      <c r="E35" s="50"/>
      <c r="F35" s="51" t="s">
        <v>4</v>
      </c>
      <c r="G35" s="25"/>
      <c r="H35" s="185" t="s">
        <v>11</v>
      </c>
      <c r="I35" s="185"/>
      <c r="J35" s="26">
        <f>SUM(J4:J34)</f>
        <v>753505.46000000008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6" t="s">
        <v>13</v>
      </c>
      <c r="I36" s="186"/>
      <c r="J36" s="19">
        <f>F36+F37</f>
        <v>573597</v>
      </c>
      <c r="L36" s="33">
        <f>J36-J4-J5-J6+J37</f>
        <v>579332.97</v>
      </c>
    </row>
    <row r="37" spans="2:12" x14ac:dyDescent="0.25">
      <c r="B37" s="27" t="s">
        <v>14</v>
      </c>
      <c r="C37" s="32">
        <f>C35</f>
        <v>22494</v>
      </c>
      <c r="D37" s="9">
        <f>D35/1.03</f>
        <v>0</v>
      </c>
      <c r="E37" s="10"/>
      <c r="F37" s="40">
        <f>SUM(F4:F36)</f>
        <v>573597</v>
      </c>
      <c r="G37" s="20"/>
      <c r="H37" s="18" t="s">
        <v>15</v>
      </c>
      <c r="I37" s="18">
        <v>0.01</v>
      </c>
      <c r="J37" s="19">
        <f>J36*I37</f>
        <v>5735.97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7" t="s">
        <v>16</v>
      </c>
      <c r="C39" s="188"/>
      <c r="D39" s="28"/>
      <c r="E39" s="43"/>
      <c r="F39" s="44"/>
      <c r="G39" s="30"/>
      <c r="H39" s="189" t="s">
        <v>17</v>
      </c>
      <c r="I39" s="189"/>
      <c r="J39" s="31">
        <f>J36+J37+J38-J35</f>
        <v>-174172.49000000011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3"/>
    </row>
    <row r="43" spans="2:12" x14ac:dyDescent="0.25">
      <c r="J43" s="33"/>
    </row>
  </sheetData>
  <mergeCells count="8">
    <mergeCell ref="P12:AA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89C69-8663-4AFB-88AE-9DFD2A2E815B}">
  <dimension ref="B1:AC43"/>
  <sheetViews>
    <sheetView tabSelected="1" zoomScale="85" zoomScaleNormal="85" workbookViewId="0">
      <selection activeCell="AA26" sqref="AA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38025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2">
        <v>46021</v>
      </c>
      <c r="Q3" s="14">
        <f t="shared" ref="Q3:Q13" si="0">R3-P3</f>
        <v>32</v>
      </c>
      <c r="R3" s="95">
        <v>46053</v>
      </c>
      <c r="S3" s="14" t="s">
        <v>40</v>
      </c>
      <c r="T3" s="153">
        <v>406</v>
      </c>
      <c r="U3" s="14" t="s">
        <v>39</v>
      </c>
      <c r="V3" s="154" t="s">
        <v>34</v>
      </c>
      <c r="W3" s="155">
        <v>150</v>
      </c>
      <c r="X3" s="154" t="s">
        <v>35</v>
      </c>
      <c r="Y3" s="156">
        <v>810</v>
      </c>
      <c r="Z3" s="157">
        <v>121500</v>
      </c>
      <c r="AA3" s="158"/>
      <c r="AB3" s="157">
        <v>121500</v>
      </c>
      <c r="AC3" s="85" t="s">
        <v>42</v>
      </c>
    </row>
    <row r="4" spans="2:29" x14ac:dyDescent="0.25">
      <c r="B4" s="7">
        <v>46143</v>
      </c>
      <c r="C4" s="8">
        <v>809</v>
      </c>
      <c r="D4" s="9"/>
      <c r="E4" s="10">
        <v>25.5</v>
      </c>
      <c r="F4" s="40">
        <f>E4*C4</f>
        <v>20629.5</v>
      </c>
      <c r="G4" s="12"/>
      <c r="H4" s="13" t="s">
        <v>6</v>
      </c>
      <c r="I4" s="14">
        <v>0.01</v>
      </c>
      <c r="J4" s="15"/>
      <c r="P4" s="152">
        <v>46021</v>
      </c>
      <c r="Q4" s="14">
        <f t="shared" si="0"/>
        <v>32</v>
      </c>
      <c r="R4" s="95">
        <v>46053</v>
      </c>
      <c r="S4" s="14" t="s">
        <v>40</v>
      </c>
      <c r="T4" s="153">
        <v>406</v>
      </c>
      <c r="U4" s="14" t="s">
        <v>39</v>
      </c>
      <c r="V4" s="154" t="s">
        <v>37</v>
      </c>
      <c r="W4" s="155">
        <v>10</v>
      </c>
      <c r="X4" s="154" t="s">
        <v>35</v>
      </c>
      <c r="Y4" s="156">
        <v>760</v>
      </c>
      <c r="Z4" s="157">
        <v>7600</v>
      </c>
      <c r="AA4" s="158"/>
      <c r="AB4" s="157">
        <v>7600</v>
      </c>
      <c r="AC4" s="85" t="s">
        <v>42</v>
      </c>
    </row>
    <row r="5" spans="2:29" x14ac:dyDescent="0.25">
      <c r="B5" s="7">
        <v>46144</v>
      </c>
      <c r="C5" s="8">
        <v>816</v>
      </c>
      <c r="D5" s="9"/>
      <c r="E5" s="10">
        <v>25.5</v>
      </c>
      <c r="F5" s="40">
        <f t="shared" ref="F5:F34" si="1">E5*C5</f>
        <v>20808</v>
      </c>
      <c r="G5" s="12"/>
      <c r="H5" s="13" t="s">
        <v>7</v>
      </c>
      <c r="I5" s="14">
        <v>1E-3</v>
      </c>
      <c r="J5" s="15"/>
      <c r="P5" s="152">
        <v>46021</v>
      </c>
      <c r="Q5" s="14">
        <f t="shared" si="0"/>
        <v>32</v>
      </c>
      <c r="R5" s="95">
        <v>46053</v>
      </c>
      <c r="S5" s="14" t="s">
        <v>40</v>
      </c>
      <c r="T5" s="153">
        <v>406</v>
      </c>
      <c r="U5" s="14" t="s">
        <v>39</v>
      </c>
      <c r="V5" s="154" t="s">
        <v>38</v>
      </c>
      <c r="W5" s="159">
        <v>3150</v>
      </c>
      <c r="X5" s="154" t="s">
        <v>12</v>
      </c>
      <c r="Y5" s="156">
        <v>21.4</v>
      </c>
      <c r="Z5" s="157">
        <v>67410</v>
      </c>
      <c r="AA5" s="158"/>
      <c r="AB5" s="157">
        <v>67410</v>
      </c>
      <c r="AC5" s="85" t="s">
        <v>42</v>
      </c>
    </row>
    <row r="6" spans="2:29" x14ac:dyDescent="0.25">
      <c r="B6" s="7">
        <v>46145</v>
      </c>
      <c r="C6" s="8">
        <v>816</v>
      </c>
      <c r="D6" s="9"/>
      <c r="E6" s="10">
        <v>25.5</v>
      </c>
      <c r="F6" s="40">
        <f t="shared" si="1"/>
        <v>20808</v>
      </c>
      <c r="G6" s="12"/>
      <c r="H6" s="13" t="s">
        <v>8</v>
      </c>
      <c r="I6" s="14"/>
      <c r="J6" s="15"/>
      <c r="P6" s="160">
        <v>46045</v>
      </c>
      <c r="Q6" s="14">
        <f t="shared" si="0"/>
        <v>36</v>
      </c>
      <c r="R6" s="95">
        <v>46081</v>
      </c>
      <c r="S6" s="14" t="s">
        <v>41</v>
      </c>
      <c r="T6" s="161">
        <v>49</v>
      </c>
      <c r="U6" s="162" t="s">
        <v>39</v>
      </c>
      <c r="V6" s="162" t="s">
        <v>34</v>
      </c>
      <c r="W6" s="163">
        <v>150</v>
      </c>
      <c r="X6" s="162" t="s">
        <v>35</v>
      </c>
      <c r="Y6" s="164">
        <v>850</v>
      </c>
      <c r="Z6" s="165">
        <v>127500</v>
      </c>
      <c r="AA6" s="166"/>
      <c r="AB6" s="165">
        <v>127500</v>
      </c>
      <c r="AC6" s="85" t="s">
        <v>42</v>
      </c>
    </row>
    <row r="7" spans="2:29" x14ac:dyDescent="0.25">
      <c r="B7" s="7">
        <v>46146</v>
      </c>
      <c r="C7" s="8">
        <v>813</v>
      </c>
      <c r="D7" s="9"/>
      <c r="E7" s="10">
        <v>25.5</v>
      </c>
      <c r="F7" s="40">
        <f t="shared" si="1"/>
        <v>20731.5</v>
      </c>
      <c r="G7" s="12"/>
      <c r="H7" s="13" t="s">
        <v>9</v>
      </c>
      <c r="I7" s="14"/>
      <c r="J7" s="15">
        <f>'NİSAN 2026'!J39*-1</f>
        <v>174172.49000000011</v>
      </c>
      <c r="P7" s="160">
        <v>46045</v>
      </c>
      <c r="Q7" s="14">
        <f t="shared" si="0"/>
        <v>36</v>
      </c>
      <c r="R7" s="95">
        <v>46081</v>
      </c>
      <c r="S7" s="14" t="s">
        <v>41</v>
      </c>
      <c r="T7" s="161">
        <v>49</v>
      </c>
      <c r="U7" s="162" t="s">
        <v>39</v>
      </c>
      <c r="V7" s="162" t="s">
        <v>37</v>
      </c>
      <c r="W7" s="163">
        <v>10</v>
      </c>
      <c r="X7" s="162" t="s">
        <v>35</v>
      </c>
      <c r="Y7" s="164">
        <v>790</v>
      </c>
      <c r="Z7" s="165">
        <v>7900</v>
      </c>
      <c r="AA7" s="166"/>
      <c r="AB7" s="165">
        <v>7900</v>
      </c>
      <c r="AC7" s="85" t="s">
        <v>42</v>
      </c>
    </row>
    <row r="8" spans="2:29" x14ac:dyDescent="0.25">
      <c r="B8" s="7">
        <v>46147</v>
      </c>
      <c r="C8" s="8">
        <v>782</v>
      </c>
      <c r="D8" s="9"/>
      <c r="E8" s="10">
        <v>25.5</v>
      </c>
      <c r="F8" s="40">
        <f t="shared" si="1"/>
        <v>19941</v>
      </c>
      <c r="G8" s="16"/>
      <c r="H8" s="17"/>
      <c r="I8" s="18"/>
      <c r="J8" s="19"/>
      <c r="P8" s="160">
        <v>46045</v>
      </c>
      <c r="Q8" s="14">
        <f t="shared" si="0"/>
        <v>36</v>
      </c>
      <c r="R8" s="95">
        <v>46081</v>
      </c>
      <c r="S8" s="14" t="s">
        <v>41</v>
      </c>
      <c r="T8" s="161">
        <v>49</v>
      </c>
      <c r="U8" s="162" t="s">
        <v>39</v>
      </c>
      <c r="V8" s="162" t="s">
        <v>38</v>
      </c>
      <c r="W8" s="167">
        <v>3000</v>
      </c>
      <c r="X8" s="162" t="s">
        <v>12</v>
      </c>
      <c r="Y8" s="164">
        <v>26.4</v>
      </c>
      <c r="Z8" s="165">
        <v>79200</v>
      </c>
      <c r="AA8" s="166"/>
      <c r="AB8" s="165">
        <v>79200</v>
      </c>
      <c r="AC8" s="85" t="s">
        <v>42</v>
      </c>
    </row>
    <row r="9" spans="2:29" x14ac:dyDescent="0.25">
      <c r="B9" s="7">
        <v>46148</v>
      </c>
      <c r="C9" s="8">
        <v>791</v>
      </c>
      <c r="D9" s="9"/>
      <c r="E9" s="10">
        <v>25.5</v>
      </c>
      <c r="F9" s="40">
        <f t="shared" si="1"/>
        <v>20170.5</v>
      </c>
      <c r="G9" s="16"/>
      <c r="H9" s="17"/>
      <c r="I9" s="18"/>
      <c r="J9" s="19"/>
      <c r="P9" s="95">
        <v>46062</v>
      </c>
      <c r="Q9" s="14">
        <f t="shared" si="0"/>
        <v>80</v>
      </c>
      <c r="R9" s="95">
        <v>46142</v>
      </c>
      <c r="S9" s="14" t="s">
        <v>41</v>
      </c>
      <c r="T9" s="161">
        <v>94</v>
      </c>
      <c r="U9" s="162" t="s">
        <v>39</v>
      </c>
      <c r="V9" s="162" t="s">
        <v>43</v>
      </c>
      <c r="W9" s="163">
        <v>1</v>
      </c>
      <c r="X9" s="162" t="s">
        <v>35</v>
      </c>
      <c r="Y9" s="165">
        <v>42050</v>
      </c>
      <c r="Z9" s="165">
        <v>42050</v>
      </c>
      <c r="AA9" s="14"/>
      <c r="AB9" s="165">
        <v>42050</v>
      </c>
      <c r="AC9" s="85" t="s">
        <v>42</v>
      </c>
    </row>
    <row r="10" spans="2:29" x14ac:dyDescent="0.25">
      <c r="B10" s="7">
        <v>46149</v>
      </c>
      <c r="C10" s="8">
        <v>770</v>
      </c>
      <c r="D10" s="9"/>
      <c r="E10" s="10">
        <v>25.5</v>
      </c>
      <c r="F10" s="40">
        <f t="shared" si="1"/>
        <v>19635</v>
      </c>
      <c r="G10" s="16"/>
      <c r="H10" s="17"/>
      <c r="I10" s="18"/>
      <c r="J10" s="19"/>
      <c r="P10" s="168">
        <v>46069</v>
      </c>
      <c r="Q10" s="14">
        <f t="shared" si="0"/>
        <v>73</v>
      </c>
      <c r="R10" s="95">
        <v>46142</v>
      </c>
      <c r="S10" s="14" t="s">
        <v>41</v>
      </c>
      <c r="T10" s="169">
        <v>105</v>
      </c>
      <c r="U10" s="170" t="s">
        <v>39</v>
      </c>
      <c r="V10" s="170" t="s">
        <v>53</v>
      </c>
      <c r="W10" s="171">
        <v>20</v>
      </c>
      <c r="X10" s="170" t="s">
        <v>35</v>
      </c>
      <c r="Y10" s="172">
        <v>850</v>
      </c>
      <c r="Z10" s="173">
        <v>17000</v>
      </c>
      <c r="AA10" s="174"/>
      <c r="AB10" s="173">
        <v>17000</v>
      </c>
      <c r="AC10" s="85" t="s">
        <v>42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1"/>
        <v>0</v>
      </c>
      <c r="G11" s="20"/>
      <c r="H11" s="17"/>
      <c r="I11" s="18"/>
      <c r="J11" s="19"/>
      <c r="P11" s="168">
        <v>46069</v>
      </c>
      <c r="Q11" s="14">
        <f t="shared" si="0"/>
        <v>73</v>
      </c>
      <c r="R11" s="95">
        <v>46142</v>
      </c>
      <c r="S11" s="14" t="s">
        <v>41</v>
      </c>
      <c r="T11" s="169">
        <v>105</v>
      </c>
      <c r="U11" s="170" t="s">
        <v>39</v>
      </c>
      <c r="V11" s="170" t="s">
        <v>37</v>
      </c>
      <c r="W11" s="171">
        <v>20</v>
      </c>
      <c r="X11" s="170" t="s">
        <v>35</v>
      </c>
      <c r="Y11" s="172">
        <v>915</v>
      </c>
      <c r="Z11" s="173">
        <v>18300</v>
      </c>
      <c r="AA11" s="174"/>
      <c r="AB11" s="173">
        <v>18300</v>
      </c>
      <c r="AC11" s="85" t="s">
        <v>42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1"/>
        <v>0</v>
      </c>
      <c r="G12" s="20"/>
      <c r="H12" s="17"/>
      <c r="I12" s="18"/>
      <c r="J12" s="19"/>
      <c r="P12" s="193" t="s">
        <v>67</v>
      </c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51">
        <v>-488460</v>
      </c>
    </row>
    <row r="13" spans="2:29" x14ac:dyDescent="0.25">
      <c r="B13" s="7">
        <v>46152</v>
      </c>
      <c r="C13" s="8"/>
      <c r="D13" s="9"/>
      <c r="E13" s="10">
        <v>25.5</v>
      </c>
      <c r="F13" s="40">
        <f t="shared" si="1"/>
        <v>0</v>
      </c>
      <c r="G13" s="20"/>
      <c r="H13" s="17"/>
      <c r="I13" s="18"/>
      <c r="J13" s="19"/>
      <c r="P13" s="129">
        <v>46097</v>
      </c>
      <c r="Q13" s="18">
        <f t="shared" si="0"/>
        <v>76</v>
      </c>
      <c r="R13" s="65">
        <v>46173</v>
      </c>
      <c r="S13" s="18" t="s">
        <v>41</v>
      </c>
      <c r="T13" s="128">
        <v>168</v>
      </c>
      <c r="U13" s="127" t="s">
        <v>39</v>
      </c>
      <c r="V13" s="127" t="s">
        <v>37</v>
      </c>
      <c r="W13" s="126">
        <v>39</v>
      </c>
      <c r="X13" s="127" t="s">
        <v>35</v>
      </c>
      <c r="Y13" s="125">
        <v>975</v>
      </c>
      <c r="Z13" s="124">
        <v>38025</v>
      </c>
      <c r="AA13" s="123"/>
      <c r="AB13" s="124">
        <v>38025</v>
      </c>
      <c r="AC13" s="122" t="s">
        <v>61</v>
      </c>
    </row>
    <row r="14" spans="2:29" x14ac:dyDescent="0.25">
      <c r="B14" s="7">
        <v>46153</v>
      </c>
      <c r="C14" s="8"/>
      <c r="D14" s="9"/>
      <c r="E14" s="10">
        <v>25.5</v>
      </c>
      <c r="F14" s="40">
        <f t="shared" si="1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1"/>
        <v>0</v>
      </c>
      <c r="G15" s="20"/>
      <c r="H15" s="17"/>
      <c r="I15" s="18"/>
      <c r="J15" s="19"/>
      <c r="P15" s="136">
        <v>46116</v>
      </c>
      <c r="Q15" s="137"/>
      <c r="R15" s="136">
        <v>46116</v>
      </c>
      <c r="S15" s="138" t="s">
        <v>41</v>
      </c>
      <c r="T15" s="139">
        <v>190</v>
      </c>
      <c r="U15" s="138" t="s">
        <v>39</v>
      </c>
      <c r="V15" s="138" t="s">
        <v>37</v>
      </c>
      <c r="W15" s="140">
        <v>40</v>
      </c>
      <c r="X15" s="138" t="s">
        <v>35</v>
      </c>
      <c r="Y15" s="141">
        <v>965</v>
      </c>
      <c r="Z15" s="142">
        <v>38600</v>
      </c>
      <c r="AA15" s="137"/>
      <c r="AB15" s="142">
        <v>38600</v>
      </c>
      <c r="AC15" s="143" t="s">
        <v>66</v>
      </c>
    </row>
    <row r="16" spans="2:29" x14ac:dyDescent="0.25">
      <c r="B16" s="7">
        <v>46155</v>
      </c>
      <c r="C16" s="8"/>
      <c r="D16" s="9"/>
      <c r="E16" s="10">
        <v>25.5</v>
      </c>
      <c r="F16" s="40">
        <f t="shared" si="1"/>
        <v>0</v>
      </c>
      <c r="G16" s="20"/>
      <c r="H16" s="17"/>
      <c r="I16" s="18"/>
      <c r="J16" s="19"/>
      <c r="P16" s="136">
        <v>46116</v>
      </c>
      <c r="Q16" s="137"/>
      <c r="R16" s="136">
        <v>46116</v>
      </c>
      <c r="S16" s="138" t="s">
        <v>41</v>
      </c>
      <c r="T16" s="139">
        <v>190</v>
      </c>
      <c r="U16" s="138" t="s">
        <v>39</v>
      </c>
      <c r="V16" s="138" t="s">
        <v>55</v>
      </c>
      <c r="W16" s="140">
        <v>537</v>
      </c>
      <c r="X16" s="138" t="s">
        <v>35</v>
      </c>
      <c r="Y16" s="141">
        <v>840</v>
      </c>
      <c r="Z16" s="142">
        <v>451080</v>
      </c>
      <c r="AA16" s="137"/>
      <c r="AB16" s="142">
        <v>451080</v>
      </c>
      <c r="AC16" s="143" t="s">
        <v>66</v>
      </c>
    </row>
    <row r="17" spans="2:29" x14ac:dyDescent="0.25">
      <c r="B17" s="7">
        <v>46156</v>
      </c>
      <c r="C17" s="8"/>
      <c r="D17" s="9"/>
      <c r="E17" s="10">
        <v>25.5</v>
      </c>
      <c r="F17" s="40">
        <f t="shared" si="1"/>
        <v>0</v>
      </c>
      <c r="G17" s="20"/>
      <c r="H17" s="17"/>
      <c r="I17" s="18"/>
      <c r="J17" s="19"/>
      <c r="P17" s="130">
        <v>46055</v>
      </c>
      <c r="Q17" s="98"/>
      <c r="R17" s="98"/>
      <c r="S17" s="98"/>
      <c r="T17" s="98"/>
      <c r="U17" s="98"/>
      <c r="V17" s="134" t="s">
        <v>65</v>
      </c>
      <c r="W17" s="98"/>
      <c r="X17" s="98"/>
      <c r="Y17" s="98"/>
      <c r="Z17" s="98"/>
      <c r="AA17" s="98"/>
      <c r="AB17" s="135">
        <v>-489680</v>
      </c>
    </row>
    <row r="18" spans="2:29" x14ac:dyDescent="0.25">
      <c r="B18" s="7">
        <v>46157</v>
      </c>
      <c r="C18" s="8"/>
      <c r="D18" s="9"/>
      <c r="E18" s="10">
        <v>25.5</v>
      </c>
      <c r="F18" s="40">
        <f t="shared" si="1"/>
        <v>0</v>
      </c>
      <c r="G18" s="20"/>
      <c r="H18" s="17"/>
      <c r="I18" s="18"/>
      <c r="J18" s="19"/>
    </row>
    <row r="19" spans="2:29" x14ac:dyDescent="0.25">
      <c r="B19" s="7">
        <v>46158</v>
      </c>
      <c r="C19" s="8"/>
      <c r="D19" s="9"/>
      <c r="E19" s="10">
        <v>25.5</v>
      </c>
      <c r="F19" s="40">
        <f t="shared" si="1"/>
        <v>0</v>
      </c>
      <c r="G19" s="20"/>
      <c r="H19" s="17"/>
      <c r="I19" s="18"/>
      <c r="J19" s="19"/>
    </row>
    <row r="20" spans="2:29" x14ac:dyDescent="0.25">
      <c r="B20" s="7">
        <v>46159</v>
      </c>
      <c r="C20" s="8"/>
      <c r="D20" s="9"/>
      <c r="E20" s="10">
        <v>25.5</v>
      </c>
      <c r="F20" s="40">
        <f t="shared" si="1"/>
        <v>0</v>
      </c>
      <c r="G20" s="20"/>
      <c r="H20" s="17"/>
      <c r="I20" s="18"/>
      <c r="J20" s="19"/>
      <c r="P20" s="145"/>
      <c r="Q20" s="144"/>
      <c r="R20" s="145"/>
      <c r="S20" s="146"/>
      <c r="T20" s="147"/>
      <c r="U20" s="146"/>
      <c r="V20" s="146"/>
      <c r="W20" s="150"/>
      <c r="X20" s="146"/>
      <c r="Y20" s="148"/>
      <c r="Z20" s="149"/>
      <c r="AA20" s="144"/>
      <c r="AB20" s="149"/>
      <c r="AC20" s="146"/>
    </row>
    <row r="21" spans="2:29" x14ac:dyDescent="0.25">
      <c r="B21" s="7">
        <v>46160</v>
      </c>
      <c r="C21" s="8"/>
      <c r="D21" s="9"/>
      <c r="E21" s="10">
        <v>25.5</v>
      </c>
      <c r="F21" s="40">
        <f t="shared" si="1"/>
        <v>0</v>
      </c>
      <c r="G21" s="20"/>
      <c r="H21" s="17"/>
      <c r="I21" s="18"/>
      <c r="J21" s="19"/>
    </row>
    <row r="22" spans="2:29" x14ac:dyDescent="0.25">
      <c r="B22" s="7">
        <v>46161</v>
      </c>
      <c r="C22" s="8"/>
      <c r="D22" s="9"/>
      <c r="E22" s="10">
        <v>25.5</v>
      </c>
      <c r="F22" s="40">
        <f t="shared" si="1"/>
        <v>0</v>
      </c>
      <c r="G22" s="20"/>
      <c r="H22" s="17"/>
      <c r="I22" s="18"/>
      <c r="J22" s="19"/>
    </row>
    <row r="23" spans="2:29" x14ac:dyDescent="0.25">
      <c r="B23" s="7">
        <v>46162</v>
      </c>
      <c r="C23" s="8"/>
      <c r="D23" s="9"/>
      <c r="E23" s="10">
        <v>25.5</v>
      </c>
      <c r="F23" s="40">
        <f t="shared" si="1"/>
        <v>0</v>
      </c>
      <c r="G23" s="20"/>
      <c r="H23" s="17"/>
      <c r="I23" s="18"/>
      <c r="J23" s="19"/>
    </row>
    <row r="24" spans="2:29" x14ac:dyDescent="0.25">
      <c r="B24" s="7">
        <v>46163</v>
      </c>
      <c r="C24" s="8"/>
      <c r="D24" s="9"/>
      <c r="E24" s="10">
        <v>25.5</v>
      </c>
      <c r="F24" s="40">
        <f t="shared" si="1"/>
        <v>0</v>
      </c>
      <c r="G24" s="20"/>
      <c r="H24" s="17"/>
      <c r="I24" s="18"/>
      <c r="J24" s="19"/>
    </row>
    <row r="25" spans="2:29" x14ac:dyDescent="0.25">
      <c r="B25" s="7">
        <v>46164</v>
      </c>
      <c r="C25" s="8"/>
      <c r="D25" s="9"/>
      <c r="E25" s="10">
        <v>25.5</v>
      </c>
      <c r="F25" s="40">
        <f t="shared" si="1"/>
        <v>0</v>
      </c>
      <c r="G25" s="20"/>
      <c r="H25" s="17"/>
      <c r="I25" s="18"/>
      <c r="J25" s="19"/>
    </row>
    <row r="26" spans="2:29" x14ac:dyDescent="0.25">
      <c r="B26" s="7">
        <v>46165</v>
      </c>
      <c r="C26" s="8"/>
      <c r="D26" s="9"/>
      <c r="E26" s="10">
        <v>25.5</v>
      </c>
      <c r="F26" s="40">
        <f t="shared" si="1"/>
        <v>0</v>
      </c>
      <c r="G26" s="20"/>
      <c r="H26" s="17"/>
      <c r="I26" s="18"/>
      <c r="J26" s="19"/>
    </row>
    <row r="27" spans="2:29" x14ac:dyDescent="0.25">
      <c r="B27" s="7">
        <v>46166</v>
      </c>
      <c r="C27" s="8"/>
      <c r="D27" s="9"/>
      <c r="E27" s="10">
        <v>25.5</v>
      </c>
      <c r="F27" s="40">
        <f t="shared" si="1"/>
        <v>0</v>
      </c>
      <c r="G27" s="20"/>
      <c r="H27" s="17"/>
      <c r="I27" s="18"/>
      <c r="J27" s="19"/>
    </row>
    <row r="28" spans="2:29" x14ac:dyDescent="0.25">
      <c r="B28" s="7">
        <v>46167</v>
      </c>
      <c r="C28" s="8"/>
      <c r="D28" s="9"/>
      <c r="E28" s="10">
        <v>25.5</v>
      </c>
      <c r="F28" s="40">
        <f t="shared" si="1"/>
        <v>0</v>
      </c>
      <c r="G28" s="20"/>
      <c r="H28" s="17"/>
      <c r="I28" s="18"/>
      <c r="J28" s="19"/>
    </row>
    <row r="29" spans="2:29" x14ac:dyDescent="0.25">
      <c r="B29" s="7">
        <v>46168</v>
      </c>
      <c r="C29" s="8"/>
      <c r="D29" s="9"/>
      <c r="E29" s="10">
        <v>25.5</v>
      </c>
      <c r="F29" s="40">
        <f t="shared" si="1"/>
        <v>0</v>
      </c>
      <c r="G29" s="20"/>
      <c r="H29" s="17"/>
      <c r="I29" s="18"/>
      <c r="J29" s="19"/>
    </row>
    <row r="30" spans="2:29" x14ac:dyDescent="0.25">
      <c r="B30" s="7">
        <v>46169</v>
      </c>
      <c r="C30" s="8"/>
      <c r="D30" s="9"/>
      <c r="E30" s="10">
        <v>25.5</v>
      </c>
      <c r="F30" s="40">
        <f t="shared" si="1"/>
        <v>0</v>
      </c>
      <c r="G30" s="20"/>
      <c r="H30" s="17"/>
      <c r="I30" s="18"/>
      <c r="J30" s="19"/>
    </row>
    <row r="31" spans="2:29" x14ac:dyDescent="0.25">
      <c r="B31" s="7">
        <v>46170</v>
      </c>
      <c r="C31" s="8"/>
      <c r="D31" s="9"/>
      <c r="E31" s="10">
        <v>25.5</v>
      </c>
      <c r="F31" s="40">
        <f t="shared" si="1"/>
        <v>0</v>
      </c>
      <c r="G31" s="20"/>
      <c r="H31" s="17"/>
      <c r="I31" s="18"/>
      <c r="J31" s="19"/>
    </row>
    <row r="32" spans="2:29" x14ac:dyDescent="0.25">
      <c r="B32" s="7">
        <v>46171</v>
      </c>
      <c r="C32" s="8"/>
      <c r="D32" s="9"/>
      <c r="E32" s="10">
        <v>25.5</v>
      </c>
      <c r="F32" s="40">
        <f t="shared" si="1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1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3"/>
      <c r="D34" s="54"/>
      <c r="E34" s="10">
        <v>25.5</v>
      </c>
      <c r="F34" s="56">
        <f t="shared" si="1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5597</v>
      </c>
      <c r="D35" s="49">
        <f>SUM(D4:D34)</f>
        <v>0</v>
      </c>
      <c r="E35" s="50"/>
      <c r="F35" s="51" t="s">
        <v>4</v>
      </c>
      <c r="G35" s="25"/>
      <c r="H35" s="185" t="s">
        <v>11</v>
      </c>
      <c r="I35" s="185"/>
      <c r="J35" s="26">
        <f>SUM(J4:J34)</f>
        <v>174172.49000000011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6" t="s">
        <v>13</v>
      </c>
      <c r="I36" s="186"/>
      <c r="J36" s="19">
        <f>F36+F37</f>
        <v>142723.5</v>
      </c>
      <c r="L36" s="33">
        <f>J36-J4-J5-J6+J37</f>
        <v>144150.73499999999</v>
      </c>
    </row>
    <row r="37" spans="2:12" x14ac:dyDescent="0.25">
      <c r="B37" s="27" t="s">
        <v>14</v>
      </c>
      <c r="C37" s="32">
        <f>C35</f>
        <v>5597</v>
      </c>
      <c r="D37" s="9">
        <f>D35/1.03</f>
        <v>0</v>
      </c>
      <c r="E37" s="10"/>
      <c r="F37" s="40">
        <f>SUM(F4:F36)</f>
        <v>142723.5</v>
      </c>
      <c r="G37" s="20"/>
      <c r="H37" s="18" t="s">
        <v>15</v>
      </c>
      <c r="I37" s="18">
        <v>0.01</v>
      </c>
      <c r="J37" s="19">
        <f>J36*I37</f>
        <v>1427.2350000000001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7" t="s">
        <v>16</v>
      </c>
      <c r="C39" s="188"/>
      <c r="D39" s="28"/>
      <c r="E39" s="43"/>
      <c r="F39" s="44"/>
      <c r="G39" s="30"/>
      <c r="H39" s="189" t="s">
        <v>17</v>
      </c>
      <c r="I39" s="189"/>
      <c r="J39" s="31">
        <f>J36+J37+J38-J35</f>
        <v>-30021.755000000121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3"/>
    </row>
    <row r="43" spans="2:12" x14ac:dyDescent="0.25">
      <c r="J43" s="33"/>
    </row>
  </sheetData>
  <mergeCells count="8">
    <mergeCell ref="P12:AA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2026-05-07T17:30:03Z</dcterms:modified>
</cp:coreProperties>
</file>